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destacamento tipo II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</externalReferences>
  <definedNames>
    <definedName name="\">#REF!</definedName>
    <definedName name="\4">#REF!</definedName>
    <definedName name="\6">#REF!</definedName>
    <definedName name="\A" localSheetId="0">#REF!</definedName>
    <definedName name="\A">[1]Presup.!#REF!</definedName>
    <definedName name="\b">'[2]CUB-10181-3(Rescision)'!#REF!</definedName>
    <definedName name="\c">#N/A</definedName>
    <definedName name="\D" localSheetId="0">#REF!</definedName>
    <definedName name="\d">#N/A</definedName>
    <definedName name="\E">#REF!</definedName>
    <definedName name="\f">'[2]CUB-10181-3(Rescision)'!#REF!</definedName>
    <definedName name="\I">#REF!</definedName>
    <definedName name="\M" localSheetId="0">#REF!</definedName>
    <definedName name="\M">[1]Presup.!#REF!</definedName>
    <definedName name="\N">#REF!</definedName>
    <definedName name="\O">#REF!</definedName>
    <definedName name="\P" localSheetId="0">'[3]Part. No Ejecutables'!#REF!</definedName>
    <definedName name="\p">[4]PRESUPUESTO!#REF!</definedName>
    <definedName name="\Q" localSheetId="0">#REF!</definedName>
    <definedName name="\q">[4]PRESUPUESTO!#REF!</definedName>
    <definedName name="\R" localSheetId="0">#REF!</definedName>
    <definedName name="\R">[1]Presup.!#REF!</definedName>
    <definedName name="\s">#REF!</definedName>
    <definedName name="\T" localSheetId="0">#REF!</definedName>
    <definedName name="\T">[1]Presup.!#REF!</definedName>
    <definedName name="\U">#REF!</definedName>
    <definedName name="\W" localSheetId="0">#REF!</definedName>
    <definedName name="\w">[4]PRESUPUESTO!#REF!</definedName>
    <definedName name="\z">[4]PRESUPUESTO!#REF!</definedName>
    <definedName name="___________________________________F">[5]A!#REF!</definedName>
    <definedName name="__________________________________F">[5]A!#REF!</definedName>
    <definedName name="_________________________________F">[5]A!#REF!</definedName>
    <definedName name="________________________________F">[5]A!#REF!</definedName>
    <definedName name="_______________________________F">[5]A!#REF!</definedName>
    <definedName name="______________________________F">[5]A!#REF!</definedName>
    <definedName name="_____________________________F">[5]A!#REF!</definedName>
    <definedName name="____________________________F">[5]A!#REF!</definedName>
    <definedName name="___________________________F">#REF!</definedName>
    <definedName name="__________________________F">[5]A!#REF!</definedName>
    <definedName name="_________________________F">[5]A!#REF!</definedName>
    <definedName name="________________________F">[5]A!#REF!</definedName>
    <definedName name="_______________________F">[5]A!#REF!</definedName>
    <definedName name="______________________F">[5]A!#REF!</definedName>
    <definedName name="_____________________F" localSheetId="0">[5]A!#REF!</definedName>
    <definedName name="_____________________F">[6]A!#REF!</definedName>
    <definedName name="____________________F" localSheetId="0">[5]A!#REF!</definedName>
    <definedName name="____________________F">'[7]B. Hato Mayor'!#REF!</definedName>
    <definedName name="___________________F" localSheetId="0">[5]A!#REF!</definedName>
    <definedName name="___________________F">'[8]Recapeo Romana-San Pedro de M.'!#REF!</definedName>
    <definedName name="__________________F" localSheetId="0">[6]A!#REF!</definedName>
    <definedName name="__________________F">'[8]Recapeo Romana-San Pedro de M.'!#REF!</definedName>
    <definedName name="__________________qw1">comp [9]custo!$I$997:$J$997</definedName>
    <definedName name="_________________CAL50">#REF!</definedName>
    <definedName name="_________________F" localSheetId="0">[6]A!#REF!</definedName>
    <definedName name="_________________F">'[8]Recapeo Romana-San Pedro de M.'!#REF!</definedName>
    <definedName name="_________________hor210">'[10]anal term'!$G$1512</definedName>
    <definedName name="_________________mz125">#REF!</definedName>
    <definedName name="_________________MZ13">#REF!</definedName>
    <definedName name="_________________MZ14">#REF!</definedName>
    <definedName name="_________________MZ17">#REF!</definedName>
    <definedName name="________________F" localSheetId="0">#REF!</definedName>
    <definedName name="________________F">'[8]Recapeo Romana-San Pedro de M.'!#REF!</definedName>
    <definedName name="________________hor210">'[10]anal term'!$G$1512</definedName>
    <definedName name="________________qw1">comp [9]custo!$I$997:$J$997</definedName>
    <definedName name="_______________CAL50">#REF!</definedName>
    <definedName name="_______________F" localSheetId="0">[6]A!#REF!</definedName>
    <definedName name="_______________F">[11]Senalizacion!#REF!</definedName>
    <definedName name="_______________hor210">'[10]anal term'!$G$1512</definedName>
    <definedName name="_______________MZ1155">[12]Mezcla!$F$37</definedName>
    <definedName name="_______________mz125">#REF!</definedName>
    <definedName name="_______________MZ13">#REF!</definedName>
    <definedName name="_______________MZ14">#REF!</definedName>
    <definedName name="_______________MZ16">#REF!</definedName>
    <definedName name="_______________MZ17">#REF!</definedName>
    <definedName name="_______________qw1">comp [9]custo!$I$997:$J$997</definedName>
    <definedName name="______________CAL50">[12]insumo!$D$11</definedName>
    <definedName name="______________F" localSheetId="0">'[13]Hato Mayor Dic.2010'!#REF!</definedName>
    <definedName name="______________F">'[14]ANALISIS SEÑAL'!#REF!</definedName>
    <definedName name="______________hor210" localSheetId="0">'[10]anal term'!$G$1512</definedName>
    <definedName name="______________hor210">#REF!</definedName>
    <definedName name="______________MZ1155">[12]Mezcla!$F$37</definedName>
    <definedName name="______________mz125">[15]Mezcla!#REF!</definedName>
    <definedName name="______________MZ13">[15]Mezcla!#REF!</definedName>
    <definedName name="______________MZ14">[15]Mezcla!#REF!</definedName>
    <definedName name="______________MZ16">#REF!</definedName>
    <definedName name="______________MZ17">[15]Mezcla!#REF!</definedName>
    <definedName name="_____________CAL50">[12]insumo!$D$11</definedName>
    <definedName name="_____________F" localSheetId="0">'[13]Hato Mayor Dic.2010'!#REF!</definedName>
    <definedName name="_____________F">[16]Senalizacion!#REF!</definedName>
    <definedName name="_____________hor210">'[10]anal term'!$G$1512</definedName>
    <definedName name="_____________MZ1155">[12]Mezcla!$F$37</definedName>
    <definedName name="_____________mz125">[15]Mezcla!#REF!</definedName>
    <definedName name="_____________MZ13">[15]Mezcla!#REF!</definedName>
    <definedName name="_____________MZ14">[15]Mezcla!#REF!</definedName>
    <definedName name="_____________MZ16">#REF!</definedName>
    <definedName name="_____________MZ17">[15]Mezcla!#REF!</definedName>
    <definedName name="_____________TC110">#REF!</definedName>
    <definedName name="____________CAL50">[12]insumo!$D$11</definedName>
    <definedName name="____________F" localSheetId="0">'[13]Hato Mayor Dic.2010'!#REF!</definedName>
    <definedName name="____________F">[17]Senalizacion!#REF!</definedName>
    <definedName name="____________hor210" localSheetId="0">'[10]anal term'!$G$1512</definedName>
    <definedName name="____________hor210">#REF!</definedName>
    <definedName name="____________MZ1155">#REF!</definedName>
    <definedName name="____________mz125">[15]Mezcla!#REF!</definedName>
    <definedName name="____________MZ13">[15]Mezcla!#REF!</definedName>
    <definedName name="____________MZ14">[15]Mezcla!#REF!</definedName>
    <definedName name="____________MZ16">#REF!</definedName>
    <definedName name="____________MZ17">[15]Mezcla!#REF!</definedName>
    <definedName name="____________qw1">comp [9]custo!$I$997:$J$997</definedName>
    <definedName name="____________TC110">#REF!</definedName>
    <definedName name="____________ZC1">#REF!</definedName>
    <definedName name="____________ZE1">#REF!</definedName>
    <definedName name="____________ZE2">#REF!</definedName>
    <definedName name="____________ZE3">#REF!</definedName>
    <definedName name="____________ZE4">#REF!</definedName>
    <definedName name="____________ZE5">#REF!</definedName>
    <definedName name="____________ZE6">#REF!</definedName>
    <definedName name="___________CAL50">#REF!</definedName>
    <definedName name="___________F" localSheetId="0">'[13]Hato Mayor Dic.2010'!#REF!</definedName>
    <definedName name="___________F">[17]Senalizacion!#REF!</definedName>
    <definedName name="___________FER90">#REF!</definedName>
    <definedName name="___________FIN50">#REF!</definedName>
    <definedName name="___________hor210" localSheetId="0">'[10]anal term'!$G$1512</definedName>
    <definedName name="___________hor210">#REF!</definedName>
    <definedName name="___________MOV02">#REF!</definedName>
    <definedName name="___________MOV03">#REF!</definedName>
    <definedName name="___________MUR100">#REF!</definedName>
    <definedName name="___________MUR12">#REF!</definedName>
    <definedName name="___________MUR14">#REF!</definedName>
    <definedName name="___________MUR36">#REF!</definedName>
    <definedName name="___________MUR90">#REF!</definedName>
    <definedName name="___________MZ1155">#REF!</definedName>
    <definedName name="___________mz125">#REF!</definedName>
    <definedName name="___________MZ13">#REF!</definedName>
    <definedName name="___________MZ14">#REF!</definedName>
    <definedName name="___________MZ16">#REF!</definedName>
    <definedName name="___________MZ17">#REF!</definedName>
    <definedName name="___________PAN101">#REF!</definedName>
    <definedName name="___________PAN11">#REF!</definedName>
    <definedName name="___________PAN36">#REF!</definedName>
    <definedName name="___________PAN51">#REF!</definedName>
    <definedName name="___________PAN71">#REF!</definedName>
    <definedName name="___________qw1">comp [9]custo!$I$997:$J$997</definedName>
    <definedName name="___________TC110">#REF!</definedName>
    <definedName name="___________VAR12">[18]Precio!$F$12</definedName>
    <definedName name="___________VAR38">[18]Precio!$F$11</definedName>
    <definedName name="___________ZC1">#REF!</definedName>
    <definedName name="___________ZE1">#REF!</definedName>
    <definedName name="___________ZE2">#REF!</definedName>
    <definedName name="___________ZE3">#REF!</definedName>
    <definedName name="___________ZE4">#REF!</definedName>
    <definedName name="___________ZE5">#REF!</definedName>
    <definedName name="___________ZE6">#REF!</definedName>
    <definedName name="__________CAL50">[12]insumo!$D$11</definedName>
    <definedName name="__________F" localSheetId="0">'[13]Hato Mayor Dic.2010'!#REF!</definedName>
    <definedName name="__________F">#REF!</definedName>
    <definedName name="__________FER90">#REF!</definedName>
    <definedName name="__________FIN50">#REF!</definedName>
    <definedName name="__________hor210">'[10]anal term'!$G$1512</definedName>
    <definedName name="__________MOV02">#REF!</definedName>
    <definedName name="__________MOV03">#REF!</definedName>
    <definedName name="__________MUR100">#REF!</definedName>
    <definedName name="__________MUR12">#REF!</definedName>
    <definedName name="__________MUR14">#REF!</definedName>
    <definedName name="__________MUR36">#REF!</definedName>
    <definedName name="__________MUR90">#REF!</definedName>
    <definedName name="__________MZ1155" localSheetId="0">[12]Mezcla!$F$37</definedName>
    <definedName name="__________MZ1155">[15]Mezcla!$F$37</definedName>
    <definedName name="__________mz125">[15]Mezcla!#REF!</definedName>
    <definedName name="__________MZ13">[15]Mezcla!#REF!</definedName>
    <definedName name="__________MZ14">[15]Mezcla!#REF!</definedName>
    <definedName name="__________MZ16">#REF!</definedName>
    <definedName name="__________MZ17">[15]Mezcla!#REF!</definedName>
    <definedName name="__________PAN101">#REF!</definedName>
    <definedName name="__________PAN11">#REF!</definedName>
    <definedName name="__________PAN36">#REF!</definedName>
    <definedName name="__________PAN51">#REF!</definedName>
    <definedName name="__________PAN71">#REF!</definedName>
    <definedName name="__________TC110">#REF!</definedName>
    <definedName name="__________VAR12">[18]Precio!$F$12</definedName>
    <definedName name="__________VAR38">[18]Precio!$F$11</definedName>
    <definedName name="__________ZC1">#REF!</definedName>
    <definedName name="__________ZE1">#REF!</definedName>
    <definedName name="__________ZE2">#REF!</definedName>
    <definedName name="__________ZE3">#REF!</definedName>
    <definedName name="__________ZE4">#REF!</definedName>
    <definedName name="__________ZE5">#REF!</definedName>
    <definedName name="__________ZE6">#REF!</definedName>
    <definedName name="_________CAL50" localSheetId="0">[12]insumo!$D$11</definedName>
    <definedName name="_________CAL50">[15]insumo!$D$11</definedName>
    <definedName name="_________F" localSheetId="0">'[13]Hato Mayor Dic.2010'!#REF!</definedName>
    <definedName name="_________F">[19]Senalizacion!#REF!</definedName>
    <definedName name="_________FER90">#REF!</definedName>
    <definedName name="_________FIN50">#REF!</definedName>
    <definedName name="_________hor210">'[10]anal term'!$G$1512</definedName>
    <definedName name="_________MOV02">#REF!</definedName>
    <definedName name="_________MOV03">#REF!</definedName>
    <definedName name="_________MUR100">#REF!</definedName>
    <definedName name="_________MUR12">#REF!</definedName>
    <definedName name="_________MUR14">#REF!</definedName>
    <definedName name="_________MUR36">#REF!</definedName>
    <definedName name="_________MUR90">#REF!</definedName>
    <definedName name="_________MZ1155" localSheetId="0">[12]Mezcla!$F$37</definedName>
    <definedName name="_________MZ1155">[15]Mezcla!$F$37</definedName>
    <definedName name="_________mz125" localSheetId="0">[15]Mezcla!#REF!</definedName>
    <definedName name="_________mz125">[15]Mezcla!#REF!</definedName>
    <definedName name="_________MZ13" localSheetId="0">[15]Mezcla!#REF!</definedName>
    <definedName name="_________MZ13">[15]Mezcla!#REF!</definedName>
    <definedName name="_________MZ14" localSheetId="0">[15]Mezcla!#REF!</definedName>
    <definedName name="_________MZ14">[15]Mezcla!#REF!</definedName>
    <definedName name="_________MZ16">#REF!</definedName>
    <definedName name="_________MZ17" localSheetId="0">[15]Mezcla!#REF!</definedName>
    <definedName name="_________MZ17">[15]Mezcla!#REF!</definedName>
    <definedName name="_________PAN101">#REF!</definedName>
    <definedName name="_________PAN11">#REF!</definedName>
    <definedName name="_________PAN36">#REF!</definedName>
    <definedName name="_________PAN51">#REF!</definedName>
    <definedName name="_________PAN71">#REF!</definedName>
    <definedName name="_________pu1">#REF!</definedName>
    <definedName name="_________PU6">#REF!</definedName>
    <definedName name="_________qw1">comp [9]custo!$I$997:$J$997</definedName>
    <definedName name="_________TC110">#REF!</definedName>
    <definedName name="_________VAR12">[18]Precio!$F$12</definedName>
    <definedName name="_________VAR38">[18]Precio!$F$11</definedName>
    <definedName name="_________ZC1">#REF!</definedName>
    <definedName name="_________ZE1">#REF!</definedName>
    <definedName name="_________ZE2">#REF!</definedName>
    <definedName name="_________ZE3">#REF!</definedName>
    <definedName name="_________ZE4">#REF!</definedName>
    <definedName name="_________ZE5">#REF!</definedName>
    <definedName name="_________ZE6">#REF!</definedName>
    <definedName name="________CAL50">#REF!</definedName>
    <definedName name="________F" localSheetId="0">'[13]Hato Mayor Dic.2010'!#REF!</definedName>
    <definedName name="________F">[6]A!#REF!</definedName>
    <definedName name="________FER90">#REF!</definedName>
    <definedName name="________FIN50">#REF!</definedName>
    <definedName name="________hor140">#REF!</definedName>
    <definedName name="________hor210" localSheetId="0">#REF!</definedName>
    <definedName name="________hor210">'[10]anal term'!$G$1512</definedName>
    <definedName name="________hor280">[20]Analisis!$D$63</definedName>
    <definedName name="________MOV02">#REF!</definedName>
    <definedName name="________MOV03">#REF!</definedName>
    <definedName name="________MUR100">#REF!</definedName>
    <definedName name="________MUR12">#REF!</definedName>
    <definedName name="________MUR14">#REF!</definedName>
    <definedName name="________MUR36">#REF!</definedName>
    <definedName name="________MUR90">#REF!</definedName>
    <definedName name="________MZ1155">#REF!</definedName>
    <definedName name="________mz125">#REF!</definedName>
    <definedName name="________MZ13">#REF!</definedName>
    <definedName name="________MZ14">#REF!</definedName>
    <definedName name="________MZ16">#REF!</definedName>
    <definedName name="________MZ17">#REF!</definedName>
    <definedName name="________PAN101">#REF!</definedName>
    <definedName name="________PAN11">#REF!</definedName>
    <definedName name="________PAN36">#REF!</definedName>
    <definedName name="________PAN51">#REF!</definedName>
    <definedName name="________PAN71">#REF!</definedName>
    <definedName name="________pu1">#REF!</definedName>
    <definedName name="________pu2">#REF!</definedName>
    <definedName name="________pu4">[21]Sheet4!$E$1:$E$65536</definedName>
    <definedName name="________PU6">#REF!</definedName>
    <definedName name="________VAR12">[18]Precio!$F$12</definedName>
    <definedName name="________VAR38">[18]Precio!$F$11</definedName>
    <definedName name="________ZC1">#REF!</definedName>
    <definedName name="________ZE1">#REF!</definedName>
    <definedName name="________ZE2">#REF!</definedName>
    <definedName name="________ZE3">#REF!</definedName>
    <definedName name="________ZE4">#REF!</definedName>
    <definedName name="________ZE5">#REF!</definedName>
    <definedName name="________ZE6">#REF!</definedName>
    <definedName name="_______CAL50" localSheetId="0">[12]insumo!$D$11</definedName>
    <definedName name="_______CAL50">[15]insumo!$D$11</definedName>
    <definedName name="_______F" localSheetId="0">'[13]Hato Mayor Dic.2010'!#REF!</definedName>
    <definedName name="_______F">[6]A!#REF!</definedName>
    <definedName name="_______FER90">#REF!</definedName>
    <definedName name="_______FIN50">#REF!</definedName>
    <definedName name="_______hor140">#REF!</definedName>
    <definedName name="_______hor210" localSheetId="0">#REF!</definedName>
    <definedName name="_______hor210">'[10]anal term'!$G$1512</definedName>
    <definedName name="_______hor280">[20]Analisis!$D$63</definedName>
    <definedName name="_______MOV02">#REF!</definedName>
    <definedName name="_______MOV03">#REF!</definedName>
    <definedName name="_______MUR100">#REF!</definedName>
    <definedName name="_______MUR12">#REF!</definedName>
    <definedName name="_______MUR14">#REF!</definedName>
    <definedName name="_______MUR36">#REF!</definedName>
    <definedName name="_______MUR90">#REF!</definedName>
    <definedName name="_______MZ1155" localSheetId="0">[12]Mezcla!$F$37</definedName>
    <definedName name="_______MZ1155">[22]Mezcla!$F$37</definedName>
    <definedName name="_______mz125" localSheetId="0">[15]Mezcla!#REF!</definedName>
    <definedName name="_______mz125">[15]Mezcla!#REF!</definedName>
    <definedName name="_______MZ13" localSheetId="0">[15]Mezcla!#REF!</definedName>
    <definedName name="_______MZ13">[15]Mezcla!#REF!</definedName>
    <definedName name="_______MZ14" localSheetId="0">[15]Mezcla!#REF!</definedName>
    <definedName name="_______MZ14">[15]Mezcla!#REF!</definedName>
    <definedName name="_______MZ16">#REF!</definedName>
    <definedName name="_______MZ17" localSheetId="0">[15]Mezcla!#REF!</definedName>
    <definedName name="_______MZ17">[15]Mezcla!#REF!</definedName>
    <definedName name="_______PAN101">#REF!</definedName>
    <definedName name="_______PAN11">#REF!</definedName>
    <definedName name="_______PAN36">#REF!</definedName>
    <definedName name="_______PAN51">#REF!</definedName>
    <definedName name="_______PAN71">#REF!</definedName>
    <definedName name="_______pu2">#REF!</definedName>
    <definedName name="_______pu4">[21]Sheet4!$E$1:$E$65536</definedName>
    <definedName name="_______qw1">comp [9]custo!$I$997:$J$997</definedName>
    <definedName name="_______TC110">#REF!</definedName>
    <definedName name="_______VAR12">[18]Precio!$F$12</definedName>
    <definedName name="_______VAR38">[18]Precio!$F$11</definedName>
    <definedName name="_______ZC1">#REF!</definedName>
    <definedName name="_______ZE1">#REF!</definedName>
    <definedName name="_______ZE2">#REF!</definedName>
    <definedName name="_______ZE3">#REF!</definedName>
    <definedName name="_______ZE4">#REF!</definedName>
    <definedName name="_______ZE5">#REF!</definedName>
    <definedName name="_______ZE6">#REF!</definedName>
    <definedName name="______CAL50" localSheetId="0">[15]insumo!$D$11</definedName>
    <definedName name="______CAL50">#REF!</definedName>
    <definedName name="______F" localSheetId="0">'[13]Hato Mayor Dic.2010'!#REF!</definedName>
    <definedName name="______F">[6]A!#REF!</definedName>
    <definedName name="______FER90">#REF!</definedName>
    <definedName name="______FIN50">#REF!</definedName>
    <definedName name="______hor140">#REF!</definedName>
    <definedName name="______hor210">'[10]anal term'!$G$1512</definedName>
    <definedName name="______hor280">#REF!</definedName>
    <definedName name="______MOV02">#REF!</definedName>
    <definedName name="______MOV03">#REF!</definedName>
    <definedName name="______MUR100">#REF!</definedName>
    <definedName name="______MUR12">#REF!</definedName>
    <definedName name="______MUR14">#REF!</definedName>
    <definedName name="______MUR36">#REF!</definedName>
    <definedName name="______MUR90">#REF!</definedName>
    <definedName name="______MZ1155" localSheetId="0">[23]Mezcla!$F$37</definedName>
    <definedName name="______MZ1155">#REF!</definedName>
    <definedName name="______mz125">#REF!</definedName>
    <definedName name="______MZ13">#REF!</definedName>
    <definedName name="______MZ14">#REF!</definedName>
    <definedName name="______MZ16">#REF!</definedName>
    <definedName name="______MZ17">#REF!</definedName>
    <definedName name="______PAN101">#REF!</definedName>
    <definedName name="______PAN11">#REF!</definedName>
    <definedName name="______PAN36">#REF!</definedName>
    <definedName name="______PAN51">#REF!</definedName>
    <definedName name="______PAN71">#REF!</definedName>
    <definedName name="______pu1">#REF!</definedName>
    <definedName name="______pu10">#REF!</definedName>
    <definedName name="______pu2">#REF!</definedName>
    <definedName name="______Pu4">#REF!</definedName>
    <definedName name="______pu5">[21]Sheet5!$E$1:$E$65536</definedName>
    <definedName name="______PU6">#REF!</definedName>
    <definedName name="______pu7">#REF!</definedName>
    <definedName name="______pu8">#REF!</definedName>
    <definedName name="______PVC2">#REF!</definedName>
    <definedName name="______PVC4">#REF!</definedName>
    <definedName name="______PVC6">#REF!</definedName>
    <definedName name="______TC110">#REF!</definedName>
    <definedName name="______VAR12">[18]Precio!$F$12</definedName>
    <definedName name="______VAR38">[18]Precio!$F$11</definedName>
    <definedName name="______YE42">'[24]Pu-Sanit.'!$C$194</definedName>
    <definedName name="______ZC1">#REF!</definedName>
    <definedName name="______ZE1">#REF!</definedName>
    <definedName name="______ZE2">#REF!</definedName>
    <definedName name="______ZE3">#REF!</definedName>
    <definedName name="______ZE4">#REF!</definedName>
    <definedName name="______ZE5">#REF!</definedName>
    <definedName name="______ZE6">#REF!</definedName>
    <definedName name="_____Blo62" localSheetId="0">[25]Volumenes!#REF!</definedName>
    <definedName name="_____Blo62">[25]Volumenes!#REF!</definedName>
    <definedName name="_____BLO83" localSheetId="0">'[25]anal term'!#REF!</definedName>
    <definedName name="_____BLO83">'[25]anal term'!#REF!</definedName>
    <definedName name="_____CAL50" localSheetId="0">[23]insumo!$D$11</definedName>
    <definedName name="_____CAL50">#REF!</definedName>
    <definedName name="_____CAN1" localSheetId="0">[25]Volumenes!#REF!</definedName>
    <definedName name="_____CAN1">[25]Volumenes!#REF!</definedName>
    <definedName name="_____CAN2" localSheetId="0">[25]Volumenes!#REF!</definedName>
    <definedName name="_____CAN2">[25]Volumenes!#REF!</definedName>
    <definedName name="_____CAN3" localSheetId="0">[25]Volumenes!#REF!</definedName>
    <definedName name="_____CAN3">[25]Volumenes!#REF!</definedName>
    <definedName name="_____DES3" localSheetId="0">'[25]Ana-Sanit.'!#REF!</definedName>
    <definedName name="_____DES3">'[25]Ana-Sanit.'!#REF!</definedName>
    <definedName name="_____F" localSheetId="0">'[3]Part. No Ejecutables'!#REF!</definedName>
    <definedName name="_____F">[5]A!#REF!</definedName>
    <definedName name="_____FER90">#REF!</definedName>
    <definedName name="_____FIN50">#REF!</definedName>
    <definedName name="_____HAC3">[26]ANALISIS!#REF!</definedName>
    <definedName name="_____hor140">#REF!</definedName>
    <definedName name="_____hor210">'[10]anal term'!$G$1512</definedName>
    <definedName name="_____hor280" localSheetId="0">[27]Analisis!$D$63</definedName>
    <definedName name="_____hor280">[28]Analisis!$D$63</definedName>
    <definedName name="_____MOV02">#REF!</definedName>
    <definedName name="_____MOV03">#REF!</definedName>
    <definedName name="_____MUR100">#REF!</definedName>
    <definedName name="_____MUR12">#REF!</definedName>
    <definedName name="_____MUR14">#REF!</definedName>
    <definedName name="_____MUR36">#REF!</definedName>
    <definedName name="_____MUR90">#REF!</definedName>
    <definedName name="_____MZ1155" localSheetId="0">[23]Mezcla!$F$37</definedName>
    <definedName name="_____MZ1155">#REF!</definedName>
    <definedName name="_____mz125" localSheetId="0">[23]Mezcla!#REF!</definedName>
    <definedName name="_____mz125">#REF!</definedName>
    <definedName name="_____MZ13" localSheetId="0">[23]Mezcla!#REF!</definedName>
    <definedName name="_____MZ13">#REF!</definedName>
    <definedName name="_____MZ14" localSheetId="0">[23]Mezcla!#REF!</definedName>
    <definedName name="_____MZ14">#REF!</definedName>
    <definedName name="_____MZ16">#REF!</definedName>
    <definedName name="_____MZ17" localSheetId="0">[23]Mezcla!#REF!</definedName>
    <definedName name="_____MZ17">#REF!</definedName>
    <definedName name="_____PA1" localSheetId="0">[25]Volumenes!#REF!</definedName>
    <definedName name="_____PA1">[25]Volumenes!#REF!</definedName>
    <definedName name="_____PAN101">#REF!</definedName>
    <definedName name="_____PAN11">#REF!</definedName>
    <definedName name="_____PAN36">#REF!</definedName>
    <definedName name="_____PAN51">#REF!</definedName>
    <definedName name="_____PAN71">#REF!</definedName>
    <definedName name="_____pu1">#REF!</definedName>
    <definedName name="_____pu10">#REF!</definedName>
    <definedName name="_____pu2">#REF!</definedName>
    <definedName name="_____pu4">[21]Sheet4!$E$1:$E$65536</definedName>
    <definedName name="_____pu5">[21]Sheet5!$E$1:$E$65536</definedName>
    <definedName name="_____PU6">#REF!</definedName>
    <definedName name="_____pu7">#REF!</definedName>
    <definedName name="_____pu8">#REF!</definedName>
    <definedName name="_____PVC2">#REF!</definedName>
    <definedName name="_____PVC4">#REF!</definedName>
    <definedName name="_____PVC6">#REF!</definedName>
    <definedName name="_____qw1">comp [9]custo!$I$997:$J$997</definedName>
    <definedName name="_____TC110">#REF!</definedName>
    <definedName name="_____VAR12">[18]Precio!$F$12</definedName>
    <definedName name="_____VAR38">[18]Precio!$F$11</definedName>
    <definedName name="_____VOB1" localSheetId="0">[25]Volumenes!#REF!</definedName>
    <definedName name="_____VOB1">[25]Volumenes!#REF!</definedName>
    <definedName name="_____YE42">'[29]Pu-Sanit.'!$C$194</definedName>
    <definedName name="_____za1">'[30]Anal. horm.'!$F$222</definedName>
    <definedName name="_____ZC1">#REF!</definedName>
    <definedName name="_____ZE1">#REF!</definedName>
    <definedName name="_____ZE2">#REF!</definedName>
    <definedName name="_____ZE3">#REF!</definedName>
    <definedName name="_____ZE4">#REF!</definedName>
    <definedName name="_____ZE5">#REF!</definedName>
    <definedName name="_____ZE6">#REF!</definedName>
    <definedName name="____Blo62" localSheetId="0">[31]Volumenes!#REF!</definedName>
    <definedName name="____Blo62">[25]Volumenes!#REF!</definedName>
    <definedName name="____BLO83" localSheetId="0">'[31]anal term'!#REF!</definedName>
    <definedName name="____BLO83">'[25]anal term'!#REF!</definedName>
    <definedName name="____CAL50" localSheetId="0">[23]insumo!$D$11</definedName>
    <definedName name="____CAL50">[12]insumo!$D$11</definedName>
    <definedName name="____CAN1" localSheetId="0">[31]Volumenes!#REF!</definedName>
    <definedName name="____CAN1">[25]Volumenes!#REF!</definedName>
    <definedName name="____CAN2" localSheetId="0">[31]Volumenes!#REF!</definedName>
    <definedName name="____CAN2">[25]Volumenes!#REF!</definedName>
    <definedName name="____CAN3" localSheetId="0">[31]Volumenes!#REF!</definedName>
    <definedName name="____CAN3">[25]Volumenes!#REF!</definedName>
    <definedName name="____CTC220">#REF!</definedName>
    <definedName name="____DES3" localSheetId="0">'[31]Ana-Sanit.'!#REF!</definedName>
    <definedName name="____DES3">'[25]Ana-Sanit.'!#REF!</definedName>
    <definedName name="____F" localSheetId="0">#REF!</definedName>
    <definedName name="____F">[6]A!#REF!</definedName>
    <definedName name="____FER90">#REF!</definedName>
    <definedName name="____FIN50">#REF!</definedName>
    <definedName name="____HAC3">[32]ANALISIS!#REF!</definedName>
    <definedName name="____hor140">#REF!</definedName>
    <definedName name="____hor210">'[10]anal term'!$G$1512</definedName>
    <definedName name="____hor280" localSheetId="0">[27]Analisis!$D$63</definedName>
    <definedName name="____hor280">[28]Analisis!$D$63</definedName>
    <definedName name="____k1">[33]Precios!$A$4:$F$1576</definedName>
    <definedName name="____k2">[34]Precios!$A$4:$F$1576</definedName>
    <definedName name="____k3">[33]Precios!$A$4:$F$1576</definedName>
    <definedName name="____MOV02">#REF!</definedName>
    <definedName name="____MOV03">#REF!</definedName>
    <definedName name="____MUR100">#REF!</definedName>
    <definedName name="____MUR12">#REF!</definedName>
    <definedName name="____MUR14">#REF!</definedName>
    <definedName name="____MUR36">#REF!</definedName>
    <definedName name="____MUR90">#REF!</definedName>
    <definedName name="____MZ1155" localSheetId="0">[23]Mezcla!$F$37</definedName>
    <definedName name="____MZ1155">#REF!</definedName>
    <definedName name="____mz125" localSheetId="0">[23]Mezcla!#REF!</definedName>
    <definedName name="____mz125">[35]Mezcla!#REF!</definedName>
    <definedName name="____MZ13" localSheetId="0">[23]Mezcla!#REF!</definedName>
    <definedName name="____MZ13">[35]Mezcla!#REF!</definedName>
    <definedName name="____MZ14" localSheetId="0">[23]Mezcla!#REF!</definedName>
    <definedName name="____MZ14">[35]Mezcla!#REF!</definedName>
    <definedName name="____MZ16">#REF!</definedName>
    <definedName name="____MZ17" localSheetId="0">[23]Mezcla!#REF!</definedName>
    <definedName name="____MZ17">[35]Mezcla!#REF!</definedName>
    <definedName name="____PA1" localSheetId="0">[31]Volumenes!#REF!</definedName>
    <definedName name="____PA1">[25]Volumenes!#REF!</definedName>
    <definedName name="____PAN101">#REF!</definedName>
    <definedName name="____PAN11">#REF!</definedName>
    <definedName name="____PAN36">#REF!</definedName>
    <definedName name="____PAN51">#REF!</definedName>
    <definedName name="____PAN71">#REF!</definedName>
    <definedName name="____PH140">#REF!</definedName>
    <definedName name="____PH160">#REF!</definedName>
    <definedName name="____PH180">#REF!</definedName>
    <definedName name="____PH210">#REF!</definedName>
    <definedName name="____PH240">#REF!</definedName>
    <definedName name="____PH250">#REF!</definedName>
    <definedName name="____PH260">#REF!</definedName>
    <definedName name="____PH280">#REF!</definedName>
    <definedName name="____PH300">#REF!</definedName>
    <definedName name="____PH315">#REF!</definedName>
    <definedName name="____PH350">#REF!</definedName>
    <definedName name="____PH400">#REF!</definedName>
    <definedName name="____PTC110">#REF!</definedName>
    <definedName name="____PTC220">#REF!</definedName>
    <definedName name="____pu1">#REF!</definedName>
    <definedName name="____pu10">#REF!</definedName>
    <definedName name="____pu2">#REF!</definedName>
    <definedName name="____pu3">#REF!</definedName>
    <definedName name="____pu4">[21]Sheet4!$E$1:$E$65536</definedName>
    <definedName name="____pu5">[21]Sheet5!$E$1:$E$65536</definedName>
    <definedName name="____PU6">#REF!</definedName>
    <definedName name="____pu7">#REF!</definedName>
    <definedName name="____pu8">#REF!</definedName>
    <definedName name="____PVC2">#REF!</definedName>
    <definedName name="____PVC4">#REF!</definedName>
    <definedName name="____PVC6">#REF!</definedName>
    <definedName name="____TC110">#REF!</definedName>
    <definedName name="____TC220">#REF!</definedName>
    <definedName name="____VAR12" localSheetId="0">[18]Precio!$F$12</definedName>
    <definedName name="____VAR12">[36]Precio!$F$12</definedName>
    <definedName name="____VAR38" localSheetId="0">[18]Precio!$F$11</definedName>
    <definedName name="____VAR38">[36]Precio!$F$11</definedName>
    <definedName name="____VOB1" localSheetId="0">[31]Volumenes!#REF!</definedName>
    <definedName name="____VOB1">[25]Volumenes!#REF!</definedName>
    <definedName name="____YE42">'[29]Pu-Sanit.'!$C$194</definedName>
    <definedName name="____za1">'[30]Anal. horm.'!$F$222</definedName>
    <definedName name="____ZC1">#REF!</definedName>
    <definedName name="____ZE1">#REF!</definedName>
    <definedName name="____ZE2">#REF!</definedName>
    <definedName name="____ZE3">#REF!</definedName>
    <definedName name="____ZE4">#REF!</definedName>
    <definedName name="____ZE5">#REF!</definedName>
    <definedName name="____ZE6">#REF!</definedName>
    <definedName name="___Blo62" localSheetId="0">[37]Volumenes!#REF!</definedName>
    <definedName name="___Blo62">[37]Volumenes!#REF!</definedName>
    <definedName name="___BLO83" localSheetId="0">'[37]anal term'!#REF!</definedName>
    <definedName name="___BLO83">'[37]anal term'!#REF!</definedName>
    <definedName name="___CAL50" localSheetId="0">[23]insumo!$D$11</definedName>
    <definedName name="___CAL50">#REF!</definedName>
    <definedName name="___CAN1" localSheetId="0">[37]Volumenes!#REF!</definedName>
    <definedName name="___CAN1">[37]Volumenes!#REF!</definedName>
    <definedName name="___CAN2" localSheetId="0">[37]Volumenes!#REF!</definedName>
    <definedName name="___CAN2">[37]Volumenes!#REF!</definedName>
    <definedName name="___CAN3" localSheetId="0">[37]Volumenes!#REF!</definedName>
    <definedName name="___CAN3">[37]Volumenes!#REF!</definedName>
    <definedName name="___CTC220">#REF!</definedName>
    <definedName name="___DES3" localSheetId="0">'[37]Ana-Sanit.'!#REF!</definedName>
    <definedName name="___DES3">'[37]Ana-Sanit.'!#REF!</definedName>
    <definedName name="___F" localSheetId="0">'[13]Hato Mayor Dic.2010'!#REF!</definedName>
    <definedName name="___F">[6]A!#REF!</definedName>
    <definedName name="___FER90">#REF!</definedName>
    <definedName name="___FIN50">#REF!</definedName>
    <definedName name="___HAC3">[32]ANALISIS!#REF!</definedName>
    <definedName name="___hor140">#REF!</definedName>
    <definedName name="___hor210" localSheetId="0">#REF!</definedName>
    <definedName name="___hor210">'[10]anal term'!$G$1512</definedName>
    <definedName name="___hor280" localSheetId="0">[38]Analisis!$D$63</definedName>
    <definedName name="___hor280">[39]Analisis!$D$63</definedName>
    <definedName name="___k1">[33]Precios!$A$4:$F$1576</definedName>
    <definedName name="___k2">[34]Precios!$A$4:$F$1576</definedName>
    <definedName name="___k3">[33]Precios!$A$4:$F$1576</definedName>
    <definedName name="___MOV02">#REF!</definedName>
    <definedName name="___MOV03">#REF!</definedName>
    <definedName name="___MUR100">#REF!</definedName>
    <definedName name="___MUR12">#REF!</definedName>
    <definedName name="___MUR14">#REF!</definedName>
    <definedName name="___MUR36">#REF!</definedName>
    <definedName name="___MUR90">#REF!</definedName>
    <definedName name="___MZ1155" localSheetId="0">[15]Mezcla!$F$37</definedName>
    <definedName name="___MZ1155">#REF!</definedName>
    <definedName name="___mz125" localSheetId="0">[15]Mezcla!#REF!</definedName>
    <definedName name="___mz125">#REF!</definedName>
    <definedName name="___MZ13" localSheetId="0">[15]Mezcla!#REF!</definedName>
    <definedName name="___MZ13">#REF!</definedName>
    <definedName name="___MZ14" localSheetId="0">[15]Mezcla!#REF!</definedName>
    <definedName name="___MZ14">#REF!</definedName>
    <definedName name="___MZ16">#REF!</definedName>
    <definedName name="___MZ17" localSheetId="0">[15]Mezcla!#REF!</definedName>
    <definedName name="___MZ17">#REF!</definedName>
    <definedName name="___PA1" localSheetId="0">[37]Volumenes!#REF!</definedName>
    <definedName name="___PA1">[37]Volumenes!#REF!</definedName>
    <definedName name="___PAN101">#REF!</definedName>
    <definedName name="___PAN11">#REF!</definedName>
    <definedName name="___PAN36">#REF!</definedName>
    <definedName name="___PAN51">#REF!</definedName>
    <definedName name="___PAN71">#REF!</definedName>
    <definedName name="___PH140">#REF!</definedName>
    <definedName name="___PH160">#REF!</definedName>
    <definedName name="___PH180">#REF!</definedName>
    <definedName name="___PH210">#REF!</definedName>
    <definedName name="___PH240">#REF!</definedName>
    <definedName name="___PH250">#REF!</definedName>
    <definedName name="___PH260">#REF!</definedName>
    <definedName name="___PH280">#REF!</definedName>
    <definedName name="___PH300">#REF!</definedName>
    <definedName name="___PH315">#REF!</definedName>
    <definedName name="___PH350">#REF!</definedName>
    <definedName name="___PH400">#REF!</definedName>
    <definedName name="___PTC110">#REF!</definedName>
    <definedName name="___PTC220">#REF!</definedName>
    <definedName name="___pu1" localSheetId="0">#REF!</definedName>
    <definedName name="___pu1">#REF!</definedName>
    <definedName name="___pu10" localSheetId="0">#REF!</definedName>
    <definedName name="___pu10">#REF!</definedName>
    <definedName name="___pu2" localSheetId="0">#REF!</definedName>
    <definedName name="___pu2">#REF!</definedName>
    <definedName name="___pu3">#REF!</definedName>
    <definedName name="___pu4">[21]Sheet4!$E$1:$E$65536</definedName>
    <definedName name="___pu5">[21]Sheet5!$E$1:$E$65536</definedName>
    <definedName name="___PU6" localSheetId="0">#REF!</definedName>
    <definedName name="___PU6">#REF!</definedName>
    <definedName name="___pu7" localSheetId="0">#REF!</definedName>
    <definedName name="___pu7">#REF!</definedName>
    <definedName name="___pu8" localSheetId="0">#REF!</definedName>
    <definedName name="___pu8">#REF!</definedName>
    <definedName name="___PVC2">#REF!</definedName>
    <definedName name="___PVC4">#REF!</definedName>
    <definedName name="___PVC6">#REF!</definedName>
    <definedName name="___TC110">#REF!</definedName>
    <definedName name="___TC220">#REF!</definedName>
    <definedName name="___VAR12" localSheetId="0">[18]Precio!$F$12</definedName>
    <definedName name="___VAR12">[40]Precio!$F$12</definedName>
    <definedName name="___VAR38" localSheetId="0">[18]Precio!$F$11</definedName>
    <definedName name="___VAR38">[40]Precio!$F$11</definedName>
    <definedName name="___VOB1" localSheetId="0">[37]Volumenes!#REF!</definedName>
    <definedName name="___VOB1">[37]Volumenes!#REF!</definedName>
    <definedName name="___YE42" localSheetId="0">'[41]Pu-Sanit.'!$C$194</definedName>
    <definedName name="___YE42">'[29]Pu-Sanit.'!$C$194</definedName>
    <definedName name="___za1">'[30]Anal. horm.'!$F$222</definedName>
    <definedName name="___ZC1">#REF!</definedName>
    <definedName name="___ZE1">#REF!</definedName>
    <definedName name="___ZE2">#REF!</definedName>
    <definedName name="___ZE3">#REF!</definedName>
    <definedName name="___ZE4">#REF!</definedName>
    <definedName name="___ZE5">#REF!</definedName>
    <definedName name="___ZE6">#REF!</definedName>
    <definedName name="__123Graph_A" hidden="1">[6]A!#REF!</definedName>
    <definedName name="__123Graph_AGraph2" hidden="1">[42]G.G!#REF!</definedName>
    <definedName name="__123Graph_B" hidden="1">[6]A!#REF!</definedName>
    <definedName name="__123Graph_C" hidden="1">[6]A!#REF!</definedName>
    <definedName name="__123Graph_D" hidden="1">[6]A!#REF!</definedName>
    <definedName name="__123Graph_E" hidden="1">[6]A!#REF!</definedName>
    <definedName name="__123Graph_F" hidden="1">[6]A!#REF!</definedName>
    <definedName name="__123Graph_X" hidden="1">[42]G.G!#REF!</definedName>
    <definedName name="__AZM3">#REF!</definedName>
    <definedName name="__Blo62" localSheetId="0">[31]Volumenes!#REF!</definedName>
    <definedName name="__Blo62">[25]Volumenes!#REF!</definedName>
    <definedName name="__BLO83" localSheetId="0">'[31]anal term'!#REF!</definedName>
    <definedName name="__BLO83">'[25]anal term'!#REF!</definedName>
    <definedName name="__CAL50">#REF!</definedName>
    <definedName name="__CAN1" localSheetId="0">[31]Volumenes!#REF!</definedName>
    <definedName name="__CAN1">#REF!</definedName>
    <definedName name="__CAN2" localSheetId="0">[31]Volumenes!#REF!</definedName>
    <definedName name="__CAN2">#REF!</definedName>
    <definedName name="__CAN3" localSheetId="0">[31]Volumenes!#REF!</definedName>
    <definedName name="__CAN3">#REF!</definedName>
    <definedName name="__CBN1">#REF!</definedName>
    <definedName name="__CBN2">#REF!</definedName>
    <definedName name="__CBN3">#REF!</definedName>
    <definedName name="__CBN4">#REF!</definedName>
    <definedName name="__CCN1">#REF!</definedName>
    <definedName name="__CCN2">#REF!</definedName>
    <definedName name="__CDN1">#REF!</definedName>
    <definedName name="__CDN2">#REF!</definedName>
    <definedName name="__CTC220">#REF!</definedName>
    <definedName name="__DES3" localSheetId="0">'[31]Ana-Sanit.'!#REF!</definedName>
    <definedName name="__DES3">'[25]Ana-Sanit.'!#REF!</definedName>
    <definedName name="__F" localSheetId="0">#REF!</definedName>
    <definedName name="__F">[6]A!#REF!</definedName>
    <definedName name="__FER90">#REF!</definedName>
    <definedName name="__FIN50">#REF!</definedName>
    <definedName name="__HAC3">[32]ANALISIS!#REF!</definedName>
    <definedName name="__hor140">#REF!</definedName>
    <definedName name="__hor210" localSheetId="0">#REF!</definedName>
    <definedName name="__hor210">'[10]anal term'!$G$1512</definedName>
    <definedName name="__hor280" localSheetId="0">[43]Analisis!$D$63</definedName>
    <definedName name="__hor280">[43]Analisis!$D$63</definedName>
    <definedName name="__inc2">#REF!</definedName>
    <definedName name="__inc3">#REF!</definedName>
    <definedName name="__inc4">#REF!</definedName>
    <definedName name="__inc5">#REF!</definedName>
    <definedName name="__inc6">#REF!</definedName>
    <definedName name="__inc7">#REF!</definedName>
    <definedName name="__INC8">#REF!</definedName>
    <definedName name="__IntlFixup" hidden="1">TRUE</definedName>
    <definedName name="__k1" localSheetId="0">[33]Precios!$A$4:$F$1576</definedName>
    <definedName name="__k1">[44]Precios!$A$4:$F$1576</definedName>
    <definedName name="__k2" localSheetId="0">[34]Precios!$A$4:$F$1576</definedName>
    <definedName name="__k2">[33]Precios!$A$4:$F$1576</definedName>
    <definedName name="__k3" localSheetId="0">[33]Precios!$A$4:$F$1576</definedName>
    <definedName name="__k3">[44]Precios!$A$4:$F$1576</definedName>
    <definedName name="__MAN1">#REF!</definedName>
    <definedName name="__MAN2">#REF!</definedName>
    <definedName name="__MAN3">#REF!</definedName>
    <definedName name="__MBN1">#REF!</definedName>
    <definedName name="__MBN2">#REF!</definedName>
    <definedName name="__MBN3">#REF!</definedName>
    <definedName name="__MBN4">#REF!</definedName>
    <definedName name="__MCN1">#REF!</definedName>
    <definedName name="__MCN2">#REF!</definedName>
    <definedName name="__MDN1">#REF!</definedName>
    <definedName name="__MDN2">#REF!</definedName>
    <definedName name="__MOV02">#REF!</definedName>
    <definedName name="__MOV03">#REF!</definedName>
    <definedName name="__MUB1">#REF!</definedName>
    <definedName name="__MUB2">#REF!</definedName>
    <definedName name="__MUB3">#REF!</definedName>
    <definedName name="__MUB4">#REF!</definedName>
    <definedName name="__MUR100">#REF!</definedName>
    <definedName name="__MUR12">#REF!</definedName>
    <definedName name="__MUR14">#REF!</definedName>
    <definedName name="__MUR36">#REF!</definedName>
    <definedName name="__mur6">#REF!</definedName>
    <definedName name="__MUR90">#REF!</definedName>
    <definedName name="__MZ1155">#REF!</definedName>
    <definedName name="__mz125">#REF!</definedName>
    <definedName name="__MZ13">#REF!</definedName>
    <definedName name="__MZ14">#REF!</definedName>
    <definedName name="__MZ16">#REF!</definedName>
    <definedName name="__MZ17">#REF!</definedName>
    <definedName name="__PA1" localSheetId="0">[31]Volumenes!#REF!</definedName>
    <definedName name="__PA1">[25]Volumenes!#REF!</definedName>
    <definedName name="__PAN101">#REF!</definedName>
    <definedName name="__PAN11">#REF!</definedName>
    <definedName name="__PAN36">#REF!</definedName>
    <definedName name="__PAN51">#REF!</definedName>
    <definedName name="__PAN71">#REF!</definedName>
    <definedName name="__PH140">#REF!</definedName>
    <definedName name="__PH160">#REF!</definedName>
    <definedName name="__PH180">#REF!</definedName>
    <definedName name="__PH210">#REF!</definedName>
    <definedName name="__PH240">#REF!</definedName>
    <definedName name="__PH250">#REF!</definedName>
    <definedName name="__PH260">#REF!</definedName>
    <definedName name="__PH280">#REF!</definedName>
    <definedName name="__PH300">#REF!</definedName>
    <definedName name="__PH315">#REF!</definedName>
    <definedName name="__PH350">#REF!</definedName>
    <definedName name="__PH400">#REF!</definedName>
    <definedName name="__PTC110">#REF!</definedName>
    <definedName name="__PTC220">#REF!</definedName>
    <definedName name="__pu1" localSheetId="0">#REF!</definedName>
    <definedName name="__pu1">#REF!</definedName>
    <definedName name="__pu10" localSheetId="0">#REF!</definedName>
    <definedName name="__pu10">#REF!</definedName>
    <definedName name="__pu2" localSheetId="0">#REF!</definedName>
    <definedName name="__pu2">#REF!</definedName>
    <definedName name="__pu3">#REF!</definedName>
    <definedName name="__pu4" localSheetId="0">[45]Sheet4!$E$1:$E$65536</definedName>
    <definedName name="__pu4">[45]Sheet4!$E$1:$E$65536</definedName>
    <definedName name="__pu5" localSheetId="0">[45]Sheet5!$E$1:$E$65536</definedName>
    <definedName name="__pu5">[45]Sheet5!$E$1:$E$65536</definedName>
    <definedName name="__PU6" localSheetId="0">#REF!</definedName>
    <definedName name="__PU6">#REF!</definedName>
    <definedName name="__pu7" localSheetId="0">#REF!</definedName>
    <definedName name="__pu7">#REF!</definedName>
    <definedName name="__pu8" localSheetId="0">#REF!</definedName>
    <definedName name="__pu8">#REF!</definedName>
    <definedName name="__PVC2">#REF!</definedName>
    <definedName name="__PVC4">#REF!</definedName>
    <definedName name="__PVC6">#REF!</definedName>
    <definedName name="__REALIZADO">[4]PRESUPUESTO!#REF!</definedName>
    <definedName name="__SUB1" localSheetId="0">[46]Análisis!#REF!</definedName>
    <definedName name="__SUB1">[46]Análisis!#REF!</definedName>
    <definedName name="__TC110">#REF!</definedName>
    <definedName name="__TC220">#REF!</definedName>
    <definedName name="__VAR12">[18]Precio!$F$12</definedName>
    <definedName name="__VAR38">[18]Precio!$F$11</definedName>
    <definedName name="__VOB1" localSheetId="0">[31]Volumenes!#REF!</definedName>
    <definedName name="__VOB1">[25]Volumenes!#REF!</definedName>
    <definedName name="__YE42">'[29]Pu-Sanit.'!$C$194</definedName>
    <definedName name="__za1">'[30]Anal. horm.'!$F$222</definedName>
    <definedName name="__ZC1">#REF!</definedName>
    <definedName name="__ZE1">#REF!</definedName>
    <definedName name="__ZE2">#REF!</definedName>
    <definedName name="__ZE3">#REF!</definedName>
    <definedName name="__ZE4">#REF!</definedName>
    <definedName name="__ZE5">#REF!</definedName>
    <definedName name="__ZE6">#REF!</definedName>
    <definedName name="_00_RESUMEN">#REF!</definedName>
    <definedName name="_01_Guadalupe">#REF!</definedName>
    <definedName name="_01_MOV_DE_TIERRA">#REF!</definedName>
    <definedName name="_02_Amarilla">#REF!</definedName>
    <definedName name="_02_Hormigón">#REF!</definedName>
    <definedName name="_03_Cocha">#REF!</definedName>
    <definedName name="_03_Verjas">#REF!</definedName>
    <definedName name="_04_Minadores">#REF!</definedName>
    <definedName name="_04_Pasarela">#REF!</definedName>
    <definedName name="_05_Cabeno">#REF!</definedName>
    <definedName name="_05_Inst_Sanit_Edif">#REF!</definedName>
    <definedName name="_06_Recodo">#REF!</definedName>
    <definedName name="_07_Chingual">#REF!</definedName>
    <definedName name="_07_Mampostería">#REF!</definedName>
    <definedName name="_08_Jordán">#REF!</definedName>
    <definedName name="_08_Techos">#REF!</definedName>
    <definedName name="_09_Revestimientos">#REF!</definedName>
    <definedName name="_09_Sabaleta">#REF!</definedName>
    <definedName name="_1">[47]A!#REF!</definedName>
    <definedName name="_1___MAT_ACERO">#REF!</definedName>
    <definedName name="_10___PRES_PLAFONES">#REF!</definedName>
    <definedName name="_10_Chongo">#REF!</definedName>
    <definedName name="_10_Puertas">#REF!</definedName>
    <definedName name="_101001">"sfev"</definedName>
    <definedName name="_10MAT_HORM._I">#REF!</definedName>
    <definedName name="_11___PRES_REVEST.">#REF!</definedName>
    <definedName name="_11_Mariachi">#REF!</definedName>
    <definedName name="_11MAT_MOVTO_TIERR">#REF!</definedName>
    <definedName name="_12___PRES_TOTAL">#REF!</definedName>
    <definedName name="_12_Chispa">#REF!</definedName>
    <definedName name="_12_Ventanas">#REF!</definedName>
    <definedName name="_12MAT_PINTURA">#REF!</definedName>
    <definedName name="_13___PRES_VENTANAS">#REF!</definedName>
    <definedName name="_13_Bijagual">#REF!</definedName>
    <definedName name="_13_Pisos">#REF!</definedName>
    <definedName name="_13MAT_PINTURAS">#REF!</definedName>
    <definedName name="_14__ANAL_REV.CER">#REF!</definedName>
    <definedName name="_14_Bicundo">#REF!</definedName>
    <definedName name="_14_Plafond">#REF!</definedName>
    <definedName name="_14MAT_PLAFONES">#REF!</definedName>
    <definedName name="_15__MAT_AGREGADOS">#REF!</definedName>
    <definedName name="_15_Ebanis_Edif">#REF!</definedName>
    <definedName name="_15_Juntas">#REF!</definedName>
    <definedName name="_15MAT_REVEST.">#REF!</definedName>
    <definedName name="_16__MAT_BLOQUES">#REF!</definedName>
    <definedName name="_16_Industria">#REF!</definedName>
    <definedName name="_17__MAT_CARP.">#REF!</definedName>
    <definedName name="_17_Acces_Edif">#REF!</definedName>
    <definedName name="_17_Palmar">#REF!</definedName>
    <definedName name="_17MAT_VENTANAS">#REF!</definedName>
    <definedName name="_18__MAT_CEMENTOS">#REF!</definedName>
    <definedName name="_18_Inst_Sanit_Solar">#REF!</definedName>
    <definedName name="_18_Sucio">#REF!</definedName>
    <definedName name="_18OBRA_MANO">#REF!</definedName>
    <definedName name="_19__MAT_HORM._I">#REF!</definedName>
    <definedName name="_1ANAL_REV.CER">#REF!</definedName>
    <definedName name="_2___MAT_CERRAJ.">#REF!</definedName>
    <definedName name="_20__MAT_MOVTO_TIERR">#REF!</definedName>
    <definedName name="_20_Parqueos_Aceras">#REF!</definedName>
    <definedName name="_20PRES_DESAGUES">#REF!</definedName>
    <definedName name="_21__MAT_PINTURA">#REF!</definedName>
    <definedName name="_21_Cisterna">#REF!</definedName>
    <definedName name="_22__MAT_PINTURAS">#REF!</definedName>
    <definedName name="_22_Casetas">#REF!</definedName>
    <definedName name="_22PRES_FINO">#REF!</definedName>
    <definedName name="_23__MAT_PLAFONES">#REF!</definedName>
    <definedName name="_23_Jardinería">#REF!</definedName>
    <definedName name="_24__MAT_REVEST.">#REF!</definedName>
    <definedName name="_24PRES_HORMIGON">#REF!</definedName>
    <definedName name="_25" localSheetId="0" hidden="1">'[48]ANALISIS STO DGO'!#REF!</definedName>
    <definedName name="_25" hidden="1">'[49]ANALISIS STO DGO'!#REF!</definedName>
    <definedName name="_25__OBRA_MANO">#REF!</definedName>
    <definedName name="_25_Estruct_Cont">#REF!</definedName>
    <definedName name="_26_ANAL_REV.CER">#REF!</definedName>
    <definedName name="_26PRES_I._SANIT.">#REF!</definedName>
    <definedName name="_27_MAT_ACERO">[50]Capilla!#REF!</definedName>
    <definedName name="_28_Gastos_Grales">#REF!</definedName>
    <definedName name="_28_MAT_AGREGADOS">#REF!</definedName>
    <definedName name="_28PRES_M._TIERRAS">#REF!</definedName>
    <definedName name="_29_MAT_BLOQUES">#REF!</definedName>
    <definedName name="_3___MAT_VENTANAS">#REF!</definedName>
    <definedName name="_30_MAT_CARP.">#REF!</definedName>
    <definedName name="_30PRES_MISCEL.">#REF!</definedName>
    <definedName name="_31_MAT_CEMENTOS">#REF!</definedName>
    <definedName name="_32_MAT_CERRAJ.">[50]Capilla!#REF!</definedName>
    <definedName name="_32PRES_MUROS">#REF!</definedName>
    <definedName name="_33_MAT_HORM._I">#REF!</definedName>
    <definedName name="_34_MAT_MOVTO_TIERR">#REF!</definedName>
    <definedName name="_34PRES_PAÑETE">#REF!</definedName>
    <definedName name="_35_MAT_PINTURA">#REF!</definedName>
    <definedName name="_36_MAT_PINTURAS">#REF!</definedName>
    <definedName name="_36PRES_PINTURAS">#REF!</definedName>
    <definedName name="_37_MAT_PLAFONES">#REF!</definedName>
    <definedName name="_38_MAT_REVEST.">#REF!</definedName>
    <definedName name="_38PRES_PISOS">#REF!</definedName>
    <definedName name="_39_MAT_VENTANAS">[50]Capilla!#REF!</definedName>
    <definedName name="_3MAT_ACERO">#REF!</definedName>
    <definedName name="_4___PRES_DESAGUES">#REF!</definedName>
    <definedName name="_40_OBRA_MANO">#REF!</definedName>
    <definedName name="_40PRES_PLAFONES">#REF!</definedName>
    <definedName name="_41_PRES_DESAGUES">[50]Capilla!#REF!</definedName>
    <definedName name="_42_PRES_FINO">[50]Capilla!#REF!</definedName>
    <definedName name="_42PRES_REVEST.">#REF!</definedName>
    <definedName name="_43_PRES_I._SANIT.">[50]Capilla!#REF!</definedName>
    <definedName name="_44_PRES_MISCEL.">[50]Capilla!#REF!</definedName>
    <definedName name="_44PRES_TOTAL">#REF!</definedName>
    <definedName name="_45_PRES_PINTURAS">[50]Capilla!#REF!</definedName>
    <definedName name="_46_PRES_PISOS">[50]Capilla!#REF!</definedName>
    <definedName name="_46PRES_VENTANAS">#REF!</definedName>
    <definedName name="_47_PRES_PLAFONES">[50]Capilla!#REF!</definedName>
    <definedName name="_48_PRES_REVEST.">[50]Capilla!#REF!</definedName>
    <definedName name="_49_PRES_TOTAL">[50]Capilla!#REF!</definedName>
    <definedName name="_4MAT_AGREGADOS">#REF!</definedName>
    <definedName name="_5___PRES_FINO">#REF!</definedName>
    <definedName name="_50_PRES_VENTANAS">[50]Capilla!#REF!</definedName>
    <definedName name="_5MAT_BLOQUES">#REF!</definedName>
    <definedName name="_6___PRES_I._SANIT.">#REF!</definedName>
    <definedName name="_6MAT_CARP.">#REF!</definedName>
    <definedName name="_7___PRES_MISCEL.">#REF!</definedName>
    <definedName name="_7MAT_CEMENTOS">#REF!</definedName>
    <definedName name="_8___PRES_PINTURAS">#REF!</definedName>
    <definedName name="_9___PRES_PISOS">#REF!</definedName>
    <definedName name="_9MAT_CERRAJ.">#REF!</definedName>
    <definedName name="_abc" hidden="1">'[51]ANALISIS STO DGO'!#REF!</definedName>
    <definedName name="_ALB01">#REF!</definedName>
    <definedName name="_ALB02">#REF!</definedName>
    <definedName name="_ALB03">#REF!</definedName>
    <definedName name="_ana" hidden="1">'[51]ANALISIS STO DGO'!#REF!</definedName>
    <definedName name="_Ana1" hidden="1">'[51]ANALISIS STO DGO'!#REF!</definedName>
    <definedName name="_AZM3">#REF!</definedName>
    <definedName name="_blo2">[52]Precio!$F$137</definedName>
    <definedName name="_BLO6" localSheetId="0">[41]Mat!$D$38</definedName>
    <definedName name="_BLO6">[24]Mat!$D$38</definedName>
    <definedName name="_Blo62" localSheetId="0">[53]Volumenes!#REF!</definedName>
    <definedName name="_Blo62">[53]Volumenes!#REF!</definedName>
    <definedName name="_BLO83" localSheetId="0">'[53]anal term'!#REF!</definedName>
    <definedName name="_BLO83">'[53]anal term'!#REF!</definedName>
    <definedName name="_BTU18">'[54]Pres. '!#REF!</definedName>
    <definedName name="_btu36">'[54]Pres. '!#REF!</definedName>
    <definedName name="_CAL50">#REF!</definedName>
    <definedName name="_CAN1" localSheetId="0">[53]Volumenes!#REF!</definedName>
    <definedName name="_CAN1">#REF!</definedName>
    <definedName name="_CAN2" localSheetId="0">[53]Volumenes!#REF!</definedName>
    <definedName name="_CAN2">#REF!</definedName>
    <definedName name="_CAN3" localSheetId="0">[53]Volumenes!#REF!</definedName>
    <definedName name="_CAN3">#REF!</definedName>
    <definedName name="_car">#REF!</definedName>
    <definedName name="_CBN1">#REF!</definedName>
    <definedName name="_CBN2">#REF!</definedName>
    <definedName name="_CBN3">#REF!</definedName>
    <definedName name="_CBN4">#REF!</definedName>
    <definedName name="_CCN1">#REF!</definedName>
    <definedName name="_CCN2">#REF!</definedName>
    <definedName name="_CDN1">#REF!</definedName>
    <definedName name="_CDN2">#REF!</definedName>
    <definedName name="_CTC220" localSheetId="0">[55]M.O.!$C$517</definedName>
    <definedName name="_CTC220">#REF!</definedName>
    <definedName name="_DES3" localSheetId="0">'[53]Ana-Sanit.'!#REF!</definedName>
    <definedName name="_DES3">'[53]Ana-Sanit.'!#REF!</definedName>
    <definedName name="_F" localSheetId="0">#REF!</definedName>
    <definedName name="_F">[6]A!#REF!</definedName>
    <definedName name="_f547406">#REF!</definedName>
    <definedName name="_f547409">#REF!</definedName>
    <definedName name="_FER90">#REF!</definedName>
    <definedName name="_Fill" hidden="1">#REF!</definedName>
    <definedName name="_xlnm._FilterDatabase" localSheetId="0" hidden="1">'destacamento tipo II'!$B$8:$H$124</definedName>
    <definedName name="_FIN50">#REF!</definedName>
    <definedName name="_fko5" hidden="1">'[51]ANALISIS STO DGO'!#REF!</definedName>
    <definedName name="_fskj" hidden="1">'[51]ANALISIS STO DGO'!#REF!</definedName>
    <definedName name="_gfsdog" hidden="1">'[51]ANALISIS STO DGO'!#REF!</definedName>
    <definedName name="_HAC3">[56]ANALISIS!#REF!</definedName>
    <definedName name="_hor140" localSheetId="0">#REF!</definedName>
    <definedName name="_hor140">#REF!</definedName>
    <definedName name="_hor210" localSheetId="0">#REF!</definedName>
    <definedName name="_hor210">'[10]anal term'!$G$1512</definedName>
    <definedName name="_hor280" localSheetId="0">[43]Analisis!$D$63</definedName>
    <definedName name="_hor280">[43]Analisis!$D$63</definedName>
    <definedName name="_inc2">#REF!</definedName>
    <definedName name="_inc3">#REF!</definedName>
    <definedName name="_inc4">#REF!</definedName>
    <definedName name="_inc5">#REF!</definedName>
    <definedName name="_inc6">#REF!</definedName>
    <definedName name="_inc7">#REF!</definedName>
    <definedName name="_INC8">#REF!</definedName>
    <definedName name="_inv2">'[57]CONSOL DRE GERAL'!$B$2:$L$99</definedName>
    <definedName name="_Iros" hidden="1">'[51]ANALISIS STO DGO'!#REF!</definedName>
    <definedName name="_jkeu" hidden="1">'[51]ANALISIS STO DGO'!#REF!</definedName>
    <definedName name="_k1" localSheetId="0">[33]Precios!$A$4:$F$1576</definedName>
    <definedName name="_k1">[44]Precios!$A$4:$F$1576</definedName>
    <definedName name="_k2" localSheetId="0">[34]Precios!$A$4:$F$1576</definedName>
    <definedName name="_k2">[33]Precios!$A$4:$F$1576</definedName>
    <definedName name="_k3" localSheetId="0">[33]Precios!$A$4:$F$1576</definedName>
    <definedName name="_k3">[44]Precios!$A$4:$F$1576</definedName>
    <definedName name="_Key1" localSheetId="0" hidden="1">'[58]ANALISIS STO DGO'!#REF!</definedName>
    <definedName name="_Key1" hidden="1">#REF!</definedName>
    <definedName name="_Key2" localSheetId="0" hidden="1">'[58]ANALISIS STO DGO'!#REF!</definedName>
    <definedName name="_Key2" hidden="1">#REF!</definedName>
    <definedName name="_key3" localSheetId="0" hidden="1">'[59]ANALISIS STO DGO'!#REF!</definedName>
    <definedName name="_Key3" hidden="1">'[51]ANALISIS STO DGO'!#REF!</definedName>
    <definedName name="_key5" hidden="1">'[60]ANALISIS STO DGO'!#REF!</definedName>
    <definedName name="_kEYYA" hidden="1">'[61]ANALISIS STO DGO'!#REF!</definedName>
    <definedName name="_kfe" hidden="1">'[51]ANALISIS STO DGO'!#REF!</definedName>
    <definedName name="_kfre" hidden="1">'[51]ANALISIS STO DGO'!#REF!</definedName>
    <definedName name="_MA1">#REF!</definedName>
    <definedName name="_MAN1">#REF!</definedName>
    <definedName name="_MAN2">#REF!</definedName>
    <definedName name="_MAN3">#REF!</definedName>
    <definedName name="_mario" hidden="1">'[51]ANALISIS STO DGO'!#REF!</definedName>
    <definedName name="_MBN1">#REF!</definedName>
    <definedName name="_MBN2">#REF!</definedName>
    <definedName name="_MBN3">#REF!</definedName>
    <definedName name="_MBN4">#REF!</definedName>
    <definedName name="_MCN1">#REF!</definedName>
    <definedName name="_MCN2">#REF!</definedName>
    <definedName name="_MDN1">#REF!</definedName>
    <definedName name="_MDN2">#REF!</definedName>
    <definedName name="_mnb" hidden="1">'[51]ANALISIS STO DGO'!#REF!</definedName>
    <definedName name="_mob2">[52]Precio!$F$143</definedName>
    <definedName name="_Mont" hidden="1">'[51]ANALISIS STO DGO'!#REF!</definedName>
    <definedName name="_MOV02">#REF!</definedName>
    <definedName name="_MOV03">#REF!</definedName>
    <definedName name="_MUB1">#REF!</definedName>
    <definedName name="_MUB2">#REF!</definedName>
    <definedName name="_MUB3">#REF!</definedName>
    <definedName name="_MUB4">#REF!</definedName>
    <definedName name="_MUR100">#REF!</definedName>
    <definedName name="_MUR12">#REF!</definedName>
    <definedName name="_MUR14">#REF!</definedName>
    <definedName name="_MUR36">#REF!</definedName>
    <definedName name="_mur6">#REF!</definedName>
    <definedName name="_MUR90">#REF!</definedName>
    <definedName name="_MZ1155">#REF!</definedName>
    <definedName name="_mz125">#REF!</definedName>
    <definedName name="_MZ13">#REF!</definedName>
    <definedName name="_MZ14">#REF!</definedName>
    <definedName name="_MZ16">#REF!</definedName>
    <definedName name="_MZ17">#REF!</definedName>
    <definedName name="_o">#REF!</definedName>
    <definedName name="_Ofl5" hidden="1">'[51]ANALISIS STO DGO'!#REF!</definedName>
    <definedName name="_OP1">#REF!</definedName>
    <definedName name="_OP2">#REF!</definedName>
    <definedName name="_OP3">#REF!</definedName>
    <definedName name="_Order1" hidden="1">255</definedName>
    <definedName name="_Order2" hidden="1">255</definedName>
    <definedName name="_PA1" localSheetId="0">[53]Volumenes!#REF!</definedName>
    <definedName name="_PA1">[53]Volumenes!#REF!</definedName>
    <definedName name="_pan1" localSheetId="0">[52]Precio!$F$149</definedName>
    <definedName name="_pan1">[36]Precio!$F$163</definedName>
    <definedName name="_PAN101">#REF!</definedName>
    <definedName name="_PAN11">#REF!</definedName>
    <definedName name="_pan12">[52]Precio!$F$160</definedName>
    <definedName name="_pan22">[52]Precio!$F$170</definedName>
    <definedName name="_pan3">[52]Precio!$F$151</definedName>
    <definedName name="_PAN36">#REF!</definedName>
    <definedName name="_PAN51">#REF!</definedName>
    <definedName name="_pan6">[52]Precio!$F$154</definedName>
    <definedName name="_pan7">[52]Precio!$F$155</definedName>
    <definedName name="_PAN71">#REF!</definedName>
    <definedName name="_pedro" hidden="1">'[51]ANALISIS STO DGO'!#REF!</definedName>
    <definedName name="_Per" hidden="1">'[51]ANALISIS STO DGO'!#REF!</definedName>
    <definedName name="_perto" hidden="1">'[51]ANALISIS STO DGO'!#REF!</definedName>
    <definedName name="_PH080">#REF!</definedName>
    <definedName name="_PH100">#REF!</definedName>
    <definedName name="_PH140">#REF!</definedName>
    <definedName name="_PH160">#REF!</definedName>
    <definedName name="_PH180">#REF!</definedName>
    <definedName name="_PH210">#REF!</definedName>
    <definedName name="_PH240">#REF!</definedName>
    <definedName name="_PH245">#REF!</definedName>
    <definedName name="_PH250">#REF!</definedName>
    <definedName name="_PH260">#REF!</definedName>
    <definedName name="_PH280">#REF!</definedName>
    <definedName name="_PH300">#REF!</definedName>
    <definedName name="_PH315">#REF!</definedName>
    <definedName name="_PH350">#REF!</definedName>
    <definedName name="_PH400">#REF!</definedName>
    <definedName name="_PH450">#REF!</definedName>
    <definedName name="_PH500">#REF!</definedName>
    <definedName name="_pl1" localSheetId="0">[62]analisis!$G$2432</definedName>
    <definedName name="_pl1">[63]analisis!$G$2432</definedName>
    <definedName name="_pl12" localSheetId="0">[62]analisis!$G$2477</definedName>
    <definedName name="_pl12">[63]analisis!$G$2477</definedName>
    <definedName name="_pl316" localSheetId="0">[62]analisis!$G$2513</definedName>
    <definedName name="_pl316">[63]analisis!$G$2513</definedName>
    <definedName name="_pl38" localSheetId="0">[62]analisis!$G$2486</definedName>
    <definedName name="_pl38">[63]analisis!$G$2486</definedName>
    <definedName name="_poer" hidden="1">'[51]ANALISIS STO DGO'!#REF!</definedName>
    <definedName name="_Port" hidden="1">'[51]ANALISIS STO DGO'!#REF!</definedName>
    <definedName name="_PTC110">#REF!</definedName>
    <definedName name="_PTC220">#REF!</definedName>
    <definedName name="_pu1" localSheetId="0">#REF!</definedName>
    <definedName name="_pu1">#REF!</definedName>
    <definedName name="_pu10" localSheetId="0">#REF!</definedName>
    <definedName name="_pu10">#REF!</definedName>
    <definedName name="_pu2" localSheetId="0">#REF!</definedName>
    <definedName name="_pu2">#REF!</definedName>
    <definedName name="_PU3">#REF!</definedName>
    <definedName name="_pu4" localSheetId="0">[64]Sheet4!$E$1:$E$65536</definedName>
    <definedName name="_pu4">[64]Sheet4!$E$1:$E$65536</definedName>
    <definedName name="_pu5" localSheetId="0">[64]Sheet5!$E$1:$E$65536</definedName>
    <definedName name="_pu5">[64]Sheet5!$E$1:$E$65536</definedName>
    <definedName name="_PU6" localSheetId="0">#REF!</definedName>
    <definedName name="_PU6">#REF!</definedName>
    <definedName name="_pu7" localSheetId="0">#REF!</definedName>
    <definedName name="_pu7">#REF!</definedName>
    <definedName name="_pu8" localSheetId="0">#REF!</definedName>
    <definedName name="_pu8">#REF!</definedName>
    <definedName name="_PVC2">#REF!</definedName>
    <definedName name="_PVC4">#REF!</definedName>
    <definedName name="_PVC6">#REF!</definedName>
    <definedName name="_Regression_Int" hidden="1">1</definedName>
    <definedName name="_SLU48">#REF!</definedName>
    <definedName name="_SLU910">#REF!</definedName>
    <definedName name="_sogr" hidden="1">'[51]ANALISIS STO DGO'!#REF!</definedName>
    <definedName name="_sor" hidden="1">'[51]ANALISIS STO DGO'!#REF!</definedName>
    <definedName name="_Sort" localSheetId="0" hidden="1">'[58]ANALISIS STO DGO'!#REF!</definedName>
    <definedName name="_Sort" hidden="1">#REF!</definedName>
    <definedName name="_sr" hidden="1">'[51]ANALISIS STO DGO'!#REF!</definedName>
    <definedName name="_SUB1" localSheetId="0">[46]Análisis!#REF!</definedName>
    <definedName name="_SUB1">#REF!</definedName>
    <definedName name="_sum" hidden="1">'[51]ANALISIS STO DGO'!#REF!</definedName>
    <definedName name="_tax1">[65]Factura!#REF!</definedName>
    <definedName name="_tax2">[65]Factura!#REF!</definedName>
    <definedName name="_tax3">[65]Factura!#REF!</definedName>
    <definedName name="_tax4">[65]Factura!#REF!</definedName>
    <definedName name="_tc110">#REF!</definedName>
    <definedName name="_TC220">#REF!</definedName>
    <definedName name="_td6">[66]Equipos!$E$11</definedName>
    <definedName name="_TUB24">#REF!</definedName>
    <definedName name="_valvulas" hidden="1">'[51]ANALISIS STO DGO'!#REF!</definedName>
    <definedName name="_VAR12" localSheetId="0">[18]Precio!$F$12</definedName>
    <definedName name="_VAR12">[67]Precio!$F$12</definedName>
    <definedName name="_VAR38" localSheetId="0">[18]Precio!$F$11</definedName>
    <definedName name="_VAR38">[67]Precio!$F$11</definedName>
    <definedName name="_VOB1" localSheetId="0">[53]Volumenes!#REF!</definedName>
    <definedName name="_VOB1">[53]Volumenes!#REF!</definedName>
    <definedName name="_YE42">'[29]Pu-Sanit.'!$C$194</definedName>
    <definedName name="_za1">'[30]Anal. horm.'!$F$222</definedName>
    <definedName name="_ZC1" localSheetId="0">#REF!</definedName>
    <definedName name="_ZC1">#REF!</definedName>
    <definedName name="_ZE1" localSheetId="0">#REF!</definedName>
    <definedName name="_ZE1">#REF!</definedName>
    <definedName name="_ZE2" localSheetId="0">#REF!</definedName>
    <definedName name="_ZE2">#REF!</definedName>
    <definedName name="_ZE3">#REF!</definedName>
    <definedName name="_ZE4">#REF!</definedName>
    <definedName name="_ZE5">#REF!</definedName>
    <definedName name="_ZE6">#REF!</definedName>
    <definedName name="A" localSheetId="0">'[29]anal term'!$C$7</definedName>
    <definedName name="A">#REF!</definedName>
    <definedName name="A.I.US">[68]Resumen!#REF!</definedName>
    <definedName name="A_1" hidden="1">{#N/A,#N/A,FALSE,"Planilha";#N/A,#N/A,FALSE,"Resumo";#N/A,#N/A,FALSE,"Fisico";#N/A,#N/A,FALSE,"Financeiro";#N/A,#N/A,FALSE,"Financeiro"}</definedName>
    <definedName name="A_2" hidden="1">{#N/A,#N/A,FALSE,"Planilha";#N/A,#N/A,FALSE,"Resumo";#N/A,#N/A,FALSE,"Fisico";#N/A,#N/A,FALSE,"Financeiro";#N/A,#N/A,FALSE,"Financeiro"}</definedName>
    <definedName name="A_desbroce">[69]Premisas!$H$6</definedName>
    <definedName name="A_IMPRESIÓN_IM">#REF!</definedName>
    <definedName name="aa" localSheetId="0">#REF!</definedName>
    <definedName name="AA">#REF!</definedName>
    <definedName name="aa_2">"$#REF!.$B$109"</definedName>
    <definedName name="aa_3">"$#REF!.$B$109"</definedName>
    <definedName name="AAAA">[70]ANA!$F$932</definedName>
    <definedName name="aaaaa">#REF!</definedName>
    <definedName name="AAAAAA" hidden="1">{#N/A,#N/A,FALSE,"CDSANFER"}</definedName>
    <definedName name="aaaaaaa" localSheetId="0">#REF!</definedName>
    <definedName name="aaaaaaa">#REF!</definedName>
    <definedName name="AAG" localSheetId="0">[18]Precio!$F$20</definedName>
    <definedName name="AAG">[67]Precio!$F$20</definedName>
    <definedName name="AAPA">[52]Precio!$F$25</definedName>
    <definedName name="AAPE" localSheetId="0">[52]Precio!$F$24</definedName>
    <definedName name="AAPE">[36]Precio!$F$24</definedName>
    <definedName name="ab" localSheetId="0">#REF!</definedName>
    <definedName name="AB">#REF!</definedName>
    <definedName name="ababa1" localSheetId="0">[53]Volumenes!#REF!</definedName>
    <definedName name="ababa1">[53]Volumenes!#REF!</definedName>
    <definedName name="ababa2" localSheetId="0">[53]Volumenes!#REF!</definedName>
    <definedName name="ababa2">[53]Volumenes!#REF!</definedName>
    <definedName name="ababa3" localSheetId="0">[53]Volumenes!#REF!</definedName>
    <definedName name="ababa3">[53]Volumenes!#REF!</definedName>
    <definedName name="abaco1" localSheetId="0">[53]Volumenes!#REF!</definedName>
    <definedName name="abaco1">[53]Volumenes!#REF!</definedName>
    <definedName name="abaco2" localSheetId="0">[53]Volumenes!#REF!</definedName>
    <definedName name="abaco2">[53]Volumenes!#REF!</definedName>
    <definedName name="abaco3" localSheetId="0">[53]Volumenes!#REF!</definedName>
    <definedName name="abaco3">[53]Volumenes!#REF!</definedName>
    <definedName name="abanico">'[54]Pres. '!#REF!</definedName>
    <definedName name="ABANICOCONLUZ">[55]Materiales!$E$58</definedName>
    <definedName name="ABANICODEPARED">[71]Analisis!$F$474</definedName>
    <definedName name="ABANICOSINLUZ">[55]Materiales!$E$59</definedName>
    <definedName name="ABANICOTECHO">[72]Analisis!$F$446</definedName>
    <definedName name="ABANICOTECHOS">[71]Analisis!$F$469</definedName>
    <definedName name="ABN">#REF!</definedName>
    <definedName name="ABULT">#REF!</definedName>
    <definedName name="ac" localSheetId="0">#REF!</definedName>
    <definedName name="ac">[73]RESUMEN!$B$38</definedName>
    <definedName name="AC38G40">'[74]LISTADO INSUMOS DEL 2000'!$I$29</definedName>
    <definedName name="aca.10.km">#REF!</definedName>
    <definedName name="aca.11.km">#REF!</definedName>
    <definedName name="aca.12.km">#REF!</definedName>
    <definedName name="aca.13.km">#REF!</definedName>
    <definedName name="aca.14.km">#REF!</definedName>
    <definedName name="aca.15.km">#REF!</definedName>
    <definedName name="aca.16.km">#REF!</definedName>
    <definedName name="aca.17.km">#REF!</definedName>
    <definedName name="aca.18.km">#REF!</definedName>
    <definedName name="aca.19.km">#REF!</definedName>
    <definedName name="aca.1er.km">#REF!</definedName>
    <definedName name="aca.2.km">#REF!</definedName>
    <definedName name="aca.20.km">#REF!</definedName>
    <definedName name="aca.21.km">#REF!</definedName>
    <definedName name="aca.22.km">#REF!</definedName>
    <definedName name="aca.23.km">#REF!</definedName>
    <definedName name="aca.24.km">#REF!</definedName>
    <definedName name="aca.25.km">#REF!</definedName>
    <definedName name="aca.26.km">#REF!</definedName>
    <definedName name="aca.27.km">#REF!</definedName>
    <definedName name="aca.28.km">#REF!</definedName>
    <definedName name="aca.29.km">#REF!</definedName>
    <definedName name="aca.3.km">#REF!</definedName>
    <definedName name="aca.30.km">#REF!</definedName>
    <definedName name="aca.4.km">#REF!</definedName>
    <definedName name="aca.5.km">#REF!</definedName>
    <definedName name="aca.6.km">#REF!</definedName>
    <definedName name="aca.7.km">#REF!</definedName>
    <definedName name="aca.8.km">#REF!</definedName>
    <definedName name="aca.9.km">#REF!</definedName>
    <definedName name="ACA_1" localSheetId="0">'[75]A-BASICOS'!$A$2024:$G$2024</definedName>
    <definedName name="ACA_1">#REF!</definedName>
    <definedName name="ACA_2">#REF!</definedName>
    <definedName name="ACA_6">#REF!</definedName>
    <definedName name="ACA_7">#REF!</definedName>
    <definedName name="ACAHOR175">#REF!</definedName>
    <definedName name="ACAHOR3">#REF!</definedName>
    <definedName name="ACAHOR4">#REF!</definedName>
    <definedName name="ACAHOR5">#REF!</definedName>
    <definedName name="ACAINBL" localSheetId="0">#REF!</definedName>
    <definedName name="ACAINBL">#REF!</definedName>
    <definedName name="ACAINVIG">#REF!</definedName>
    <definedName name="ACAINZAP">#REF!</definedName>
    <definedName name="acarre">'[76]Listado Equipos a utilizar'!#REF!</definedName>
    <definedName name="acarreo" localSheetId="0">'[77]Listado Equipos a utilizar'!#REF!</definedName>
    <definedName name="acarreo">'[76]Listado Equipos a utilizar'!#REF!</definedName>
    <definedName name="ACARREO12BLOCK12">#REF!</definedName>
    <definedName name="ACARREO12BLOCK6">#REF!</definedName>
    <definedName name="ACARREO12BLOCK8">#REF!</definedName>
    <definedName name="ACARREOADO50080">#REF!</definedName>
    <definedName name="ACARREOADO511">#REF!</definedName>
    <definedName name="ACARREOADO604">#REF!</definedName>
    <definedName name="ACARREOADOQUIN">#REF!</definedName>
    <definedName name="ACARREOADOQUINCLASICO">#REF!</definedName>
    <definedName name="ACARREOADOQUINCOLONIAL">#REF!</definedName>
    <definedName name="ACARREOADOQUINMEDITERRANEO">#REF!</definedName>
    <definedName name="ACARREOADOQUINMEDITERRANEODIAMANTE">#REF!</definedName>
    <definedName name="ACARREOADOQUINOLYMPUS">#REF!</definedName>
    <definedName name="ACARREOBLINTEL6">#REF!</definedName>
    <definedName name="ACARREOBLINTEL6X8X8">#REF!</definedName>
    <definedName name="ACARREOBLINTEL8">#REF!</definedName>
    <definedName name="ACARREOBLINTEL8X8X8">#REF!</definedName>
    <definedName name="ACARREOBLOCALPER">#REF!</definedName>
    <definedName name="ACARREOBLOCK10">#REF!</definedName>
    <definedName name="ACARREOBLOCK12">#REF!</definedName>
    <definedName name="ACARREOBLOCK4">#REF!</definedName>
    <definedName name="ACARREOBLOCK5">#REF!</definedName>
    <definedName name="ACARREOBLOCK6">#REF!</definedName>
    <definedName name="ACARREOBLOCK6DEC">#REF!</definedName>
    <definedName name="ACARREOBLOCK6TEX">#REF!</definedName>
    <definedName name="ACARREOBLOCK8">#REF!</definedName>
    <definedName name="ACARREOBLOCK8DEC">#REF!</definedName>
    <definedName name="ACARREOBLOCK8TEX">#REF!</definedName>
    <definedName name="ACARREOBLOCKORN">#REF!</definedName>
    <definedName name="ACARREOBLOCKRUST4">#REF!</definedName>
    <definedName name="ACARREOBLOCKRUST8">#REF!</definedName>
    <definedName name="ACARREOBLOQUETECHO11X20X20GRIS">#REF!</definedName>
    <definedName name="ACARREOBLOQUETECHO15X60COLOR">#REF!</definedName>
    <definedName name="ACARREOBLOQUETECHO15X60GRIS">#REF!</definedName>
    <definedName name="ACARREOBLOVIGA6">#REF!</definedName>
    <definedName name="ACARREOBLOVIGA8">#REF!</definedName>
    <definedName name="ACARREOBLOVJE">#REF!</definedName>
    <definedName name="ACARREOGRA3030">#REF!</definedName>
    <definedName name="ACARREOGRA4040">#REF!</definedName>
    <definedName name="ACARREOGRANITOVJE">#REF!</definedName>
    <definedName name="ACARREOLAV1">#REF!</definedName>
    <definedName name="ACARREOLAV2">#REF!</definedName>
    <definedName name="ACARREOMOSAICOGRAVILLA30X30">#REF!</definedName>
    <definedName name="ACARREOPISOS">#REF!</definedName>
    <definedName name="ACARREOVER">#REF!</definedName>
    <definedName name="ACARREOVIBRAZO30X30">#REF!</definedName>
    <definedName name="ACARREOVIBRAZO40X40">#REF!</definedName>
    <definedName name="ACARREOVIBRORUSTICO30X30">#REF!</definedName>
    <definedName name="ACARREOZOCALOS">#REF!</definedName>
    <definedName name="ACARREPTABLETA">#REF!</definedName>
    <definedName name="Acceso_asf">[69]Premisas!$H$22</definedName>
    <definedName name="Acceso_bas">[69]Premisas!$H$21</definedName>
    <definedName name="Acceso_rell">[69]Premisas!$H$19</definedName>
    <definedName name="Acceso_sub">[69]Premisas!$H$20</definedName>
    <definedName name="Accesorioi">#REF!</definedName>
    <definedName name="AccesorioL">#REF!</definedName>
    <definedName name="ace">'[78]Anal. horm.'!$F$1325</definedName>
    <definedName name="ACECEFRO" localSheetId="0">'[41]Anal. horm.'!$F$1325</definedName>
    <definedName name="ACECEFRO">'[24]Anal. horm.'!$F$1325</definedName>
    <definedName name="ACECOVI" localSheetId="0">#REF!</definedName>
    <definedName name="ACECOVI">#REF!</definedName>
    <definedName name="ACEDIVIMA" localSheetId="0">#REF!</definedName>
    <definedName name="ACEDIVIMA">#REF!</definedName>
    <definedName name="ACEFRA">#REF!</definedName>
    <definedName name="ACELORA" localSheetId="0">#REF!</definedName>
    <definedName name="ACELORA">#REF!</definedName>
    <definedName name="ACENUVI" localSheetId="0">[53]Jornal!#REF!</definedName>
    <definedName name="ACENUVI">[53]Jornal!#REF!</definedName>
    <definedName name="ACERA">#REF!</definedName>
    <definedName name="acera1">#REF!</definedName>
    <definedName name="acera12">#REF!</definedName>
    <definedName name="ACERAES" localSheetId="0">#REF!</definedName>
    <definedName name="ACERAES">#REF!</definedName>
    <definedName name="aceras" localSheetId="0">[79]ANALISIS!$H$722</definedName>
    <definedName name="aceras">#REF!</definedName>
    <definedName name="ACERO">#REF!</definedName>
    <definedName name="Acero.1er.Enrase.Villas">#REF!</definedName>
    <definedName name="Acero.1er.Entrepiso.Villa">#REF!</definedName>
    <definedName name="Acero.2do.Enrase.Villas">#REF!</definedName>
    <definedName name="Acero.2do.Entrepiso.Villas">#REF!</definedName>
    <definedName name="Acero.3erEnrase.Villas">#REF!</definedName>
    <definedName name="Acero.60">#REF!</definedName>
    <definedName name="Acero.C1.1erN.Villa">'[80]Detalle Acero'!$H$26</definedName>
    <definedName name="Acero.C1.2doN.Villa">#REF!</definedName>
    <definedName name="Acero.C2.1erN.Villa">'[80]Detalle Acero'!$L$26</definedName>
    <definedName name="Acero.C3.2doN">#REF!</definedName>
    <definedName name="Acero.C4.1erN.Villa">#REF!</definedName>
    <definedName name="Acero.C4.2doN.Villas">#REF!</definedName>
    <definedName name="Acero.Losa.Techo.Villas">#REF!</definedName>
    <definedName name="Acero.MA">#REF!</definedName>
    <definedName name="Acero.platea.Villa">'[80]Detalle Acero'!$D$26</definedName>
    <definedName name="Acero.V1E.Villas">#REF!</definedName>
    <definedName name="Acero.V1T.Villas">#REF!</definedName>
    <definedName name="Acero.V2E.Villas">#REF!</definedName>
    <definedName name="Acero.V2T.Villas">#REF!</definedName>
    <definedName name="Acero.V3E.Villas">#REF!</definedName>
    <definedName name="Acero.V3T.Villas">#REF!</definedName>
    <definedName name="Acero.V4E.Villas">#REF!</definedName>
    <definedName name="Acero.V4T.Villas">#REF!</definedName>
    <definedName name="Acero.V5E.Villas">#REF!</definedName>
    <definedName name="Acero.Viga.Platea.Villa">'[80]Detalle Acero'!$F$26</definedName>
    <definedName name="Acero_1">#N/A</definedName>
    <definedName name="Acero_1_2_____Grado_40">[81]Insumos!$B$6:$D$6</definedName>
    <definedName name="Acero_1_4______Grado_40">[81]Insumos!$B$7:$D$7</definedName>
    <definedName name="Acero_2">#N/A</definedName>
    <definedName name="Acero_3">#N/A</definedName>
    <definedName name="Acero_3_4__1_____Grado_40">[81]Insumos!$B$8:$D$8</definedName>
    <definedName name="Acero_3_8______Grado_40">[81]Insumos!$B$9:$D$9</definedName>
    <definedName name="Acero_Grado_60">'[82]LISTA DE PRECIO'!$C$6</definedName>
    <definedName name="Acero_QQ">#REF!</definedName>
    <definedName name="ACERO1" localSheetId="0">[83]Ana!$F$35</definedName>
    <definedName name="acero1">#REF!</definedName>
    <definedName name="ACERO1\2" localSheetId="0">[84]Materiales!$C$10</definedName>
    <definedName name="ACERO1\2">[85]Materiales!$C$10</definedName>
    <definedName name="ACERO1\4" localSheetId="0">[84]Materiales!$C$14</definedName>
    <definedName name="ACERO1\4">[85]Materiales!$C$14</definedName>
    <definedName name="ACERO12" localSheetId="0">[83]Ana!$F$23</definedName>
    <definedName name="ACERO12">#REF!</definedName>
    <definedName name="ACERO1225" localSheetId="0">[83]Ana!$F$27</definedName>
    <definedName name="ACERO1225">#REF!</definedName>
    <definedName name="ACERO14" localSheetId="0">[83]Ana!$F$11</definedName>
    <definedName name="ACERO14">#REF!</definedName>
    <definedName name="acero2" localSheetId="0">[86]Ana!$F$35</definedName>
    <definedName name="acero2">#REF!</definedName>
    <definedName name="ACERO3\8" localSheetId="0">[84]Materiales!$C$9</definedName>
    <definedName name="ACERO3\8">[85]Materiales!$C$9</definedName>
    <definedName name="ACERO34" localSheetId="0">[83]Ana!$F$31</definedName>
    <definedName name="ACERO34">#REF!</definedName>
    <definedName name="ACERO38" localSheetId="0">[83]Ana!$F$15</definedName>
    <definedName name="ACERO38">#REF!</definedName>
    <definedName name="ACERO3825" localSheetId="0">[83]Ana!$F$19</definedName>
    <definedName name="ACERO3825">#REF!</definedName>
    <definedName name="ACERO40" localSheetId="0">#REF!</definedName>
    <definedName name="ACERO40">[24]Mat!$D$14</definedName>
    <definedName name="ACERO60" localSheetId="0">[87]Mat!$D$15</definedName>
    <definedName name="ACERO60">[10]Mat!$D$15</definedName>
    <definedName name="ACERO601" localSheetId="0">[83]Ana!$F$59</definedName>
    <definedName name="ACERO601">#REF!</definedName>
    <definedName name="ACERO6012" localSheetId="0">[83]Ana!$F$47</definedName>
    <definedName name="ACERO6012">#REF!</definedName>
    <definedName name="ACERO601225" localSheetId="0">[83]Ana!$F$51</definedName>
    <definedName name="ACERO601225">#REF!</definedName>
    <definedName name="ACERO6034" localSheetId="0">[83]Ana!$F$55</definedName>
    <definedName name="ACERO6034">#REF!</definedName>
    <definedName name="ACERO6035">#REF!</definedName>
    <definedName name="ACERO6038" localSheetId="0">[83]Ana!$F$39</definedName>
    <definedName name="ACERO6038">#REF!</definedName>
    <definedName name="ACERO603825" localSheetId="0">[83]Ana!$F$43</definedName>
    <definedName name="ACERO603825">#REF!</definedName>
    <definedName name="acerog40">[88]MATERIALES!$G$7</definedName>
    <definedName name="acerog60">[89]I.HORMIGON!$G$10</definedName>
    <definedName name="aceroi">#REF!</definedName>
    <definedName name="aceroii">#REF!</definedName>
    <definedName name="ACEROMA">[90]Mat!$D$16</definedName>
    <definedName name="aceromalla">#REF!</definedName>
    <definedName name="ACEROQQ">#REF!</definedName>
    <definedName name="ACEROS">#REF!</definedName>
    <definedName name="ACEVIAM" localSheetId="0">#REF!</definedName>
    <definedName name="ACEVIAM">#REF!</definedName>
    <definedName name="ACEZAMUBL" localSheetId="0">#REF!</definedName>
    <definedName name="ACEZAMUBL">#REF!</definedName>
    <definedName name="ACOMALTATENSIONCONTRA" localSheetId="0">#REF!</definedName>
    <definedName name="ACOMALTATENSIONCONTRA">#REF!</definedName>
    <definedName name="ACOMDEPLANTANUEAEQUIPO800ACONTRA">#REF!</definedName>
    <definedName name="ACOMDESDEEQUIPOAPANELAA">#REF!</definedName>
    <definedName name="ACOMELEC">#REF!</definedName>
    <definedName name="ACOMEQUIPOAPANELBOMBACONTRA">#REF!</definedName>
    <definedName name="ACOMEQUIPOAPANELLUCESPARQCONTRA">#REF!</definedName>
    <definedName name="ACOMPRIDEPOSTEATRANSF750CONTRA">#REF!</definedName>
    <definedName name="ACOMSECDEEQUIPOAPANLUCESYTC">#REF!</definedName>
    <definedName name="ACOMSECDEPLANUEAEQUI800CONTRA">#REF!</definedName>
    <definedName name="ACOMSECDETRANSF750AREGBCONTRA">#REF!</definedName>
    <definedName name="ACOMSECTRANSFAEQUIPOCONTRA">#REF!</definedName>
    <definedName name="acpresupuesto">[91]Presup.!#REF!</definedName>
    <definedName name="ACR">[55]Materiales!$E$36</definedName>
    <definedName name="Act.">#REF!</definedName>
    <definedName name="Actividad">#REF!</definedName>
    <definedName name="ACUM">[47]A!#REF!</definedName>
    <definedName name="ad">#REF!</definedName>
    <definedName name="adamiosi">[92]ANALISIS!#REF!</definedName>
    <definedName name="ADAMIOSIN">#REF!</definedName>
    <definedName name="ADAPH1P">'[29]Pu-Sanit.'!$C$203</definedName>
    <definedName name="ADAPM12P" localSheetId="0">'[53]Pu-Sanit.'!$C$208</definedName>
    <definedName name="ADAPM12P">'[53]Pu-Sanit.'!$C$208</definedName>
    <definedName name="ADAPTADOR_HEM_PVC_1">#REF!</definedName>
    <definedName name="ADAPTADOR_HEM_PVC_12">#REF!</definedName>
    <definedName name="ADAPTADOR_HEM_PVC_34">#REF!</definedName>
    <definedName name="ADAPTADOR_MAC_PVC_1">#REF!</definedName>
    <definedName name="ADAPTADOR_MAC_PVC_12">#REF!</definedName>
    <definedName name="ADAPTADOR_MAC_PVC_34">#REF!</definedName>
    <definedName name="ADAPTCPVCH12">#REF!</definedName>
    <definedName name="ADAPTCPVCH34">#REF!</definedName>
    <definedName name="ADAPTCPVCM12">#REF!</definedName>
    <definedName name="ADAPTCPVCM34">#REF!</definedName>
    <definedName name="ADAPTPVCH1">#REF!</definedName>
    <definedName name="ADAPTPVCH112">#REF!</definedName>
    <definedName name="ADAPTPVCH12">#REF!</definedName>
    <definedName name="ADAPTPVCH2">#REF!</definedName>
    <definedName name="ADAPTPVCH3">#REF!</definedName>
    <definedName name="ADAPTPVCH34">#REF!</definedName>
    <definedName name="ADAPTPVCH4">#REF!</definedName>
    <definedName name="ADAPTPVCH6">#REF!</definedName>
    <definedName name="ADAPTPVCM1">#REF!</definedName>
    <definedName name="ADAPTPVCM112">#REF!</definedName>
    <definedName name="ADAPTPVCM12">#REF!</definedName>
    <definedName name="ADAPTPVCM2">#REF!</definedName>
    <definedName name="ADAPTPVCM3">#REF!</definedName>
    <definedName name="ADAPTPVCM34">#REF!</definedName>
    <definedName name="ADAPTPVCM4">#REF!</definedName>
    <definedName name="ADAPTPVCM6">#REF!</definedName>
    <definedName name="ADER" localSheetId="0">#REF!</definedName>
    <definedName name="ADER">#REF!</definedName>
    <definedName name="ADHERENCIA" localSheetId="0">[79]ANALISIS!$H$455</definedName>
    <definedName name="ADHERENCIA">#REF!</definedName>
    <definedName name="ADICIONAL">#N/A</definedName>
    <definedName name="Adicionales">#REF!</definedName>
    <definedName name="adicionales1" localSheetId="0">[93]Cubicacion!#REF!</definedName>
    <definedName name="adicionales1">[93]Cubicacion!#REF!</definedName>
    <definedName name="ADITIVO">#REF!</definedName>
    <definedName name="ADITIVO_IMPERMEABILIZANTE">#REF!</definedName>
    <definedName name="ADM" localSheetId="0" hidden="1">'[58]ANALISIS STO DGO'!#REF!</definedName>
    <definedName name="adm">'[94]Resumen Precio Equipos'!$C$28</definedName>
    <definedName name="adm.a" localSheetId="0" hidden="1">'[58]ANALISIS STO DGO'!#REF!</definedName>
    <definedName name="adm.a" hidden="1">'[58]ANALISIS STO DGO'!#REF!</definedName>
    <definedName name="ADMBL" hidden="1">'[58]ANALISIS STO DGO'!#REF!</definedName>
    <definedName name="ADMINISTRATIVOS">#REF!</definedName>
    <definedName name="Adoquín_Mediterráneo_Gris">[81]Insumos!$B$156:$D$156</definedName>
    <definedName name="afnk">#REF!</definedName>
    <definedName name="AG" localSheetId="0">[18]Precio!$F$21</definedName>
    <definedName name="AG">[67]Precio!$F$21</definedName>
    <definedName name="Agregado" localSheetId="0">[95]Insumos!#REF!</definedName>
    <definedName name="Agregado">#REF!</definedName>
    <definedName name="Agregado_2">#N/A</definedName>
    <definedName name="Agregado_3">#N/A</definedName>
    <definedName name="Agregados">[96]Materiales!$B$4</definedName>
    <definedName name="Agregados_Hormigon">[97]Materiales!$B$5</definedName>
    <definedName name="agricola" localSheetId="0">'[77]Listado Equipos a utilizar'!#REF!</definedName>
    <definedName name="agricola">'[76]Listado Equipos a utilizar'!#REF!</definedName>
    <definedName name="AGRMH">[52]Precio!$F$23</definedName>
    <definedName name="Agua">#REF!</definedName>
    <definedName name="Agua.MA">#REF!</definedName>
    <definedName name="Agua.Potable.1erN">[98]Análisis!$F$1816</definedName>
    <definedName name="Agua.Potable.3er.4toy5toN">[98]Análisis!$F$1956</definedName>
    <definedName name="Agua_1">#N/A</definedName>
    <definedName name="Agua_2">#N/A</definedName>
    <definedName name="Agua_3">#N/A</definedName>
    <definedName name="AGUAGL" localSheetId="0">'[99]MATERIALES LISTADO'!$D$8</definedName>
    <definedName name="AGUAGL">'[100]MATERIALES LISTADO'!$D$8</definedName>
    <definedName name="aguarras">#REF!</definedName>
    <definedName name="Aint." localSheetId="0">[53]Volumenes!#REF!</definedName>
    <definedName name="Aint.">[53]Volumenes!#REF!</definedName>
    <definedName name="AIRE.ACONDICIONADO">#REF!</definedName>
    <definedName name="aja">#REF!</definedName>
    <definedName name="AL">#REF!</definedName>
    <definedName name="AL_ELEC_No10">#REF!</definedName>
    <definedName name="AL_ELEC_No12">#REF!</definedName>
    <definedName name="AL_ELEC_No14">#REF!</definedName>
    <definedName name="AL_ELEC_No6">#REF!</definedName>
    <definedName name="AL_ELEC_No8">#REF!</definedName>
    <definedName name="AL0THW" localSheetId="0">'[53]PU-Elect.'!#REF!</definedName>
    <definedName name="AL0THW">'[53]PU-Elect.'!#REF!</definedName>
    <definedName name="AL10_">#REF!</definedName>
    <definedName name="AL10THW" localSheetId="0">'[41]PU-Elect.'!$D$39</definedName>
    <definedName name="AL10THW">'[24]PU-Elect.'!$D$39</definedName>
    <definedName name="AL12_">#REF!</definedName>
    <definedName name="AL14_">#REF!</definedName>
    <definedName name="AL14GALV">#REF!</definedName>
    <definedName name="AL18DUPLO">#REF!</definedName>
    <definedName name="AL18GALV">#REF!</definedName>
    <definedName name="AL1C">#REF!</definedName>
    <definedName name="AL2_">#REF!</definedName>
    <definedName name="AL2C">#REF!</definedName>
    <definedName name="AL3C">#REF!</definedName>
    <definedName name="AL4_">#REF!</definedName>
    <definedName name="AL4C">#REF!</definedName>
    <definedName name="AL6_">#REF!</definedName>
    <definedName name="AL8_">#REF!</definedName>
    <definedName name="ALAM">#REF!</definedName>
    <definedName name="ALAM16" localSheetId="0">[18]Precio!$F$16</definedName>
    <definedName name="ALAM16">[67]Precio!$F$16</definedName>
    <definedName name="ALAM18" localSheetId="0">[18]Precio!$F$15</definedName>
    <definedName name="ALAM18">[67]Precio!$F$15</definedName>
    <definedName name="alambi">#REF!</definedName>
    <definedName name="alambii">#REF!</definedName>
    <definedName name="alambiii">#REF!</definedName>
    <definedName name="alambiiii">#REF!</definedName>
    <definedName name="ALAMBRE">#REF!</definedName>
    <definedName name="Alambre_2">#N/A</definedName>
    <definedName name="Alambre_3">#N/A</definedName>
    <definedName name="alambre_4">#REF!</definedName>
    <definedName name="alambre_6">#REF!</definedName>
    <definedName name="Alambre_galvanizago__18">'[82]LISTA DE PRECIO'!$C$7</definedName>
    <definedName name="Alambre_No._18">[81]Insumos!$B$20:$D$20</definedName>
    <definedName name="Alambre_No.18" localSheetId="0">[101]Insumos!$C$15:$E$15</definedName>
    <definedName name="Alambre_No.18">#REF!</definedName>
    <definedName name="Alambre_No.18_2">#N/A</definedName>
    <definedName name="Alambre_No.18_3">#N/A</definedName>
    <definedName name="Alambre_Varilla">#REF!</definedName>
    <definedName name="ALAMBRE1_0">[55]Materiales!$E$746</definedName>
    <definedName name="alambre18">[88]MATERIALES!$G$10</definedName>
    <definedName name="Alambre18.MA">#REF!</definedName>
    <definedName name="ALAMBRED" localSheetId="0">[23]insumo!$D$5</definedName>
    <definedName name="ALAMBRED">#REF!</definedName>
    <definedName name="alambredulce">[89]I.HORMIGON!$G$12</definedName>
    <definedName name="ALAMBRENo12">[55]Materiales!$E$755</definedName>
    <definedName name="ALAMBREVARILLA">[55]Materiales!$E$661</definedName>
    <definedName name="ALAMBREVINIL12">[55]Materiales!$E$758</definedName>
    <definedName name="ALB" localSheetId="0">'[53]anal term'!#REF!</definedName>
    <definedName name="ALB">'[53]anal term'!#REF!</definedName>
    <definedName name="ALB_001">#REF!</definedName>
    <definedName name="ALB_003">#REF!</definedName>
    <definedName name="ALB_007">#REF!</definedName>
    <definedName name="ALB1RA" localSheetId="0">#REF!</definedName>
    <definedName name="ALB1RA">#REF!</definedName>
    <definedName name="ALB2DA" localSheetId="0">#REF!</definedName>
    <definedName name="ALB2DA">#REF!</definedName>
    <definedName name="ALBANIL" localSheetId="0">'[53]anal term'!#REF!</definedName>
    <definedName name="ALBANIL">#REF!</definedName>
    <definedName name="ALBANIL2" localSheetId="0">#REF!</definedName>
    <definedName name="ALBANIL2">#REF!</definedName>
    <definedName name="ALBANIL3" localSheetId="0">#REF!</definedName>
    <definedName name="ALBANIL3">#REF!</definedName>
    <definedName name="ALBAÑIL">#REF!</definedName>
    <definedName name="Albañil_Dia">[96]MO!$C$14</definedName>
    <definedName name="ALBAÑIL2">#REF!</definedName>
    <definedName name="ALBAÑIL3">#REF!</definedName>
    <definedName name="ale">#REF!</definedName>
    <definedName name="alejos" hidden="1">'[51]ANALISIS STO DGO'!#REF!</definedName>
    <definedName name="ALH">#REF!</definedName>
    <definedName name="Ali.Desde.Trans.Villas">#REF!</definedName>
    <definedName name="aliba1" localSheetId="0">[53]Volumenes!#REF!</definedName>
    <definedName name="aliba1">[53]Volumenes!#REF!</definedName>
    <definedName name="aliba2" localSheetId="0">[53]Volumenes!#REF!</definedName>
    <definedName name="aliba2">[53]Volumenes!#REF!</definedName>
    <definedName name="aliba3" localSheetId="0">[53]Volumenes!#REF!</definedName>
    <definedName name="aliba3">[53]Volumenes!#REF!</definedName>
    <definedName name="aliger1" localSheetId="0">[53]Volumenes!#REF!</definedName>
    <definedName name="aliger1">[53]Volumenes!#REF!</definedName>
    <definedName name="aliger2" localSheetId="0">[53]Volumenes!#REF!</definedName>
    <definedName name="aliger2">[53]Volumenes!#REF!</definedName>
    <definedName name="aliger3" localSheetId="0">[53]Volumenes!#REF!</definedName>
    <definedName name="aliger3">[53]Volumenes!#REF!</definedName>
    <definedName name="Alim.a.Trnsf.">#REF!</definedName>
    <definedName name="Alq._Madera_Dintel____Incl._M_O">[81]Insumos!$B$122:$D$122</definedName>
    <definedName name="Alq._Madera_P_Antepecho____Incl._M_O" localSheetId="0">[21]Insumos!#REF!</definedName>
    <definedName name="Alq._Madera_P_Antepecho____Incl._M_O">[21]Insumos!#REF!</definedName>
    <definedName name="Alq._Madera_P_Col._____Incl._M_O" localSheetId="0">[21]Insumos!#REF!</definedName>
    <definedName name="Alq._Madera_P_Col._____Incl._M_O">[21]Insumos!#REF!</definedName>
    <definedName name="Alq._Madera_P_Losa_____Incl._M_O">[81]Insumos!$B$124:$D$124</definedName>
    <definedName name="Alq._Madera_P_Rampa_____Incl._M_O">[81]Insumos!$B$127:$D$127</definedName>
    <definedName name="Alq._Madera_P_Viga_____Incl._M_O">[81]Insumos!$B$128:$D$128</definedName>
    <definedName name="Alq._Madera_P_Vigas_y_Columnas_Amarre____Incl._M_O">[81]Insumos!$B$129:$D$129</definedName>
    <definedName name="ALT">#REF!</definedName>
    <definedName name="ALTATEN">#REF!</definedName>
    <definedName name="ALTATENSION">#REF!</definedName>
    <definedName name="altext3" localSheetId="0">[53]Volumenes!#REF!</definedName>
    <definedName name="altext3">[102]Volumenes!$S$2521</definedName>
    <definedName name="AMARREVARILLA20" localSheetId="0">[55]M.O.!$C$110</definedName>
    <definedName name="AMARREVARILLA20">#REF!</definedName>
    <definedName name="AMARREVARILLA40" localSheetId="0">[55]M.O.!$C$111</definedName>
    <definedName name="AMARREVARILLA40">#REF!</definedName>
    <definedName name="AMARREVARILLA60">#REF!</definedName>
    <definedName name="AMARREVARILLA80" localSheetId="0">[55]M.O.!$C$113</definedName>
    <definedName name="AMARREVARILLA80">#REF!</definedName>
    <definedName name="ana_abrasadera_1.5pulg">#REF!</definedName>
    <definedName name="ana_abrasadera_1pulg">#REF!</definedName>
    <definedName name="ana_abrasadera_2pulg">#REF!</definedName>
    <definedName name="ana_abrasadera_3pulg">#REF!</definedName>
    <definedName name="ana_abrasadera_4pulg">#REF!</definedName>
    <definedName name="ana_adap_hn_2pulg">[70]ANA!$F$1146</definedName>
    <definedName name="ana_adap_hn_4pulg">[70]ANA!$F$1139</definedName>
    <definedName name="ana_adap_pp_0.5pulg">[70]ANA!$F$234</definedName>
    <definedName name="ana_adap_pp_0.75pulg">[70]ANA!$F$227</definedName>
    <definedName name="ana_adap_pvc_1.5pulg">#REF!</definedName>
    <definedName name="ana_adap_pvc_2pulg">#REF!</definedName>
    <definedName name="ana_adap_pvc_3pulg">[70]ANA!$F$1686</definedName>
    <definedName name="ana_arrancador_velocidad_variable">[70]ANA!$F$405</definedName>
    <definedName name="ana_aspersor_tipo_1">[70]ANA!$F$1504</definedName>
    <definedName name="ana_aspersor_tipo_2">[70]ANA!$F$1510</definedName>
    <definedName name="ana_aspersor_tipo_3">[70]ANA!$F$1516</definedName>
    <definedName name="ana_bajante_descarga_3pulg">[70]ANA!$F$885</definedName>
    <definedName name="ana_bajante_descarga_4pulg">[70]ANA!$F$872</definedName>
    <definedName name="ana_bajante_pluvial_3pulg">#REF!</definedName>
    <definedName name="ana_bajante_pluvial_4pulg">#REF!</definedName>
    <definedName name="ana_bañera">#REF!</definedName>
    <definedName name="ana_bidet">[70]ANA!$F$491</definedName>
    <definedName name="ana_blocks_6pulg">#REF!</definedName>
    <definedName name="ana_blocks_8pulg">#REF!</definedName>
    <definedName name="ana_bomba_drenaje_sotano">[70]ANA!$F$1000</definedName>
    <definedName name="ana_bomba_fosa_ascensor">[70]ANA!$F$1011</definedName>
    <definedName name="ana_bomba_incendio">[70]ANA!$F$1272</definedName>
    <definedName name="ana_bomba_jokey">[70]ANA!$F$1278</definedName>
    <definedName name="ana_bombas_presion_constante">[70]ANA!$F$393</definedName>
    <definedName name="ana_caja_inspeccion">#REF!</definedName>
    <definedName name="ana_calentador_electrico">#REF!</definedName>
    <definedName name="ana_camara_desarenadora">[70]ANA!$F$988</definedName>
    <definedName name="ana_check_hor_2pulg">#REF!</definedName>
    <definedName name="ana_check_ver_3pulg">#REF!</definedName>
    <definedName name="ana_clorinador_para_agua_potable">[70]ANA!$F$381</definedName>
    <definedName name="ana_codo_cpvc_0.5pulg">#REF!</definedName>
    <definedName name="ana_codo_cpvc_0.75pulg">#REF!</definedName>
    <definedName name="ana_codo_hg_2hg">#REF!</definedName>
    <definedName name="ana_codo_hg_3hg">#REF!</definedName>
    <definedName name="ana_codo_hn_0.75pulgx90">[70]ANA!$F$1132</definedName>
    <definedName name="ana_codo_hn_1.5pulgx90">[70]ANA!$F$1125</definedName>
    <definedName name="ana_codo_hn_2pulgx90">[70]ANA!$F$1118</definedName>
    <definedName name="ana_codo_hn_4pulgx90">[70]ANA!$F$1111</definedName>
    <definedName name="ana_codo_pe_0.5pulgx90">[70]ANA!$F$1433</definedName>
    <definedName name="ana_codo_pe_0.75pulgx45">[70]ANA!$F$1451</definedName>
    <definedName name="ana_codo_pe_0.75pulgx90">[70]ANA!$F$1427</definedName>
    <definedName name="ana_codo_pe_1.5pulgx45">[70]ANA!$F$1439</definedName>
    <definedName name="ana_codo_pe_1.5pulgx90">[70]ANA!$F$1421</definedName>
    <definedName name="ana_codo_pe_1pulgx45">[70]ANA!$F$1445</definedName>
    <definedName name="ana_codo_pe_2pulgx90">[70]ANA!$F$1415</definedName>
    <definedName name="ana_codo_pp_0.5pulgx90">[70]ANA!$F$173</definedName>
    <definedName name="ana_codo_pp_0.75pulgx90">[70]ANA!$F$166</definedName>
    <definedName name="ana_codo_pp_1.5pulgx90">[70]ANA!$F$152</definedName>
    <definedName name="ana_codo_pp_1pulgx90">[70]ANA!$F$159</definedName>
    <definedName name="ana_codo_pp_4pulgx90">[70]ANA!$F$145</definedName>
    <definedName name="ana_codo_pvc_drenaje_2pulgx45">#REF!</definedName>
    <definedName name="ana_codo_pvc_drenaje_2pulgx90">[70]ANA!$F$732</definedName>
    <definedName name="ana_codo_pvc_drenaje_3pulgx45">#REF!</definedName>
    <definedName name="ana_codo_pvc_drenaje_3pulgx90">[70]ANA!$F$725</definedName>
    <definedName name="ana_codo_pvc_drenaje_4pulgx45">#REF!</definedName>
    <definedName name="ana_codo_pvc_drenaje_4pulgx90">[70]ANA!$F$718</definedName>
    <definedName name="ana_codo_pvc_drenaje_6pulgx45">[70]ANA!$F$739</definedName>
    <definedName name="ana_codo_pvc_drenaje_6pulgx90">[70]ANA!$F$711</definedName>
    <definedName name="ana_codo_pvc_presion_0.5pulg">#REF!</definedName>
    <definedName name="ana_codo_pvc_presion_0.75pulg">#REF!</definedName>
    <definedName name="ana_codo_pvc_presion_1.5pulg">#REF!</definedName>
    <definedName name="ana_codo_pvc_presion_1.5pulgx90">[70]ANA!$F$1636</definedName>
    <definedName name="ana_codo_pvc_presion_1pulg">#REF!</definedName>
    <definedName name="ana_codo_pvc_presion_2pulg">#REF!</definedName>
    <definedName name="ana_codo_pvc_presion_2pulgx90">[70]ANA!$F$1629</definedName>
    <definedName name="ana_codo_pvc_presion_3pulg">#REF!</definedName>
    <definedName name="ana_codo_pvc_presion_3pulgx90">[70]ANA!$F$1622</definedName>
    <definedName name="ana_columna">#REF!</definedName>
    <definedName name="ana_columna_1.5pulg">#REF!</definedName>
    <definedName name="ana_columna_1pulg">#REF!</definedName>
    <definedName name="ana_columna_agua_1.5pulg">[70]ANA!$F$295</definedName>
    <definedName name="ana_columna_agua_1pulg">[70]ANA!$F$307</definedName>
    <definedName name="ana_columna_agua_3pulg">[70]ANA!$F$283</definedName>
    <definedName name="ana_columna_descaga_3pulg">#REF!</definedName>
    <definedName name="ana_columna_descaga_4pulg">#REF!</definedName>
    <definedName name="ana_columna_proteccion_incendio_1.5pulg">[70]ANA!$F$1212</definedName>
    <definedName name="ana_columna_proteccion_incendio_2pulg">[70]ANA!$F$1198</definedName>
    <definedName name="ana_columna_proteccion_incendio_3pulg">[70]ANA!$F$1183</definedName>
    <definedName name="ana_columna_proteccion_incendio_4pulg">[70]ANA!$F$1168</definedName>
    <definedName name="ana_columna_ventilacion_2pulg">#REF!</definedName>
    <definedName name="ana_columna_ventilacion_3pulg">#REF!</definedName>
    <definedName name="ana_columna_ventilacion_4pulg">[70]ANA!$F$908</definedName>
    <definedName name="ana_cotrtina_baño">[70]ANA!$F$542</definedName>
    <definedName name="ana_couplig_pvc_1.5pulg">[70]ANA!$F$1728</definedName>
    <definedName name="ana_couplig_pvc_2pulg">[70]ANA!$F$1721</definedName>
    <definedName name="ana_couplig_pvc_3pulg">[70]ANA!$F$1714</definedName>
    <definedName name="ana_couplig_pvc_4pulg">[70]ANA!$F$1707</definedName>
    <definedName name="ana_coupling_cpvc_1.5pulg">#REF!</definedName>
    <definedName name="ana_coupling_pp_0.75pulg">[70]ANA!$F$220</definedName>
    <definedName name="ana_coupling_pvc_drenaje_3pulg">[70]ANA!$F$803</definedName>
    <definedName name="ana_coupling_pvc_drenaje_4pulg">[70]ANA!$F$795</definedName>
    <definedName name="ana_desague_piso">#REF!</definedName>
    <definedName name="ana_drenaje_piso_2pulg">[70]ANA!$F$843</definedName>
    <definedName name="ana_electrovalvula_1.5pulg">[70]ANA!$F$1536</definedName>
    <definedName name="ana_electrovalvula_2pulg">[70]ANA!$F$1529</definedName>
    <definedName name="ana_filtrante">[70]ANA!$F$953</definedName>
    <definedName name="ana_filtro_150psi_60x60pulg">[70]ANA!$F$375</definedName>
    <definedName name="ana_fino_fondo">#REF!</definedName>
    <definedName name="ana_flotas_agua_potable">[70]ANA!$F$462</definedName>
    <definedName name="ana_fregadero">#REF!</definedName>
    <definedName name="ana_gabinete_proteccion_incendio">[70]ANA!$F$1230</definedName>
    <definedName name="ana_hidrante">[70]ANA!$F$1245</definedName>
    <definedName name="ana_imbornal">[70]ANA!$F$971</definedName>
    <definedName name="ana_inodoro">#REF!</definedName>
    <definedName name="ana_jacuzzi">#REF!</definedName>
    <definedName name="ana_juego_accesorios">#REF!</definedName>
    <definedName name="ana_lavamanos">#REF!</definedName>
    <definedName name="ana_llave_chorro">[70]ANA!$F$549</definedName>
    <definedName name="ana_losa_fondo">#REF!</definedName>
    <definedName name="ana_losa_techo">#REF!</definedName>
    <definedName name="ana_manifor_bomba_jokey">[70]ANA!$F$1321</definedName>
    <definedName name="ana_manifor_descarga_bomba_jokey">[70]ANA!$F$1333</definedName>
    <definedName name="ana_maniford_descarga_agua_potable">[70]ANA!$F$435</definedName>
    <definedName name="ana_maniford_incendio">[70]ANA!$F$1290</definedName>
    <definedName name="ana_maniford_succion_agua_potable">[70]ANA!$F$417</definedName>
    <definedName name="ana_niple_hn_1.5pulg">[70]ANA!$F$1153</definedName>
    <definedName name="ana_panel_contro_riego">[70]ANA!$F$1522</definedName>
    <definedName name="ana_panel_control_velocidad_variable">[70]ANA!$F$399</definedName>
    <definedName name="ana_pañete">#REF!</definedName>
    <definedName name="ana_plato_ducha">[70]ANA!$F$517</definedName>
    <definedName name="ana_red_cpvc_0.75x0.5pulg">#REF!</definedName>
    <definedName name="ana_red_hg_3x2">#REF!</definedName>
    <definedName name="ana_red_pe_0.75x0.5pulg">[70]ANA!$F$1487</definedName>
    <definedName name="ana_red_pe_1.5x0.5pulg">[70]ANA!$F$1469</definedName>
    <definedName name="ana_red_pe_1.5x1pulg">[70]ANA!$F$1463</definedName>
    <definedName name="ana_red_pe_1x0.5pulg">[70]ANA!$F$1481</definedName>
    <definedName name="ana_red_pe_1x0.75pulg">[70]ANA!$F$1475</definedName>
    <definedName name="ana_red_pe_2x1.5pulg">[70]ANA!$F$1457</definedName>
    <definedName name="ana_red_pp_0.75x0.375pulg">[70]ANA!$F$213</definedName>
    <definedName name="ana_red_pp_0.75x0.5pulg">[70]ANA!$F$205</definedName>
    <definedName name="ana_red_pp_1.5x0.75pulg">[70]ANA!$F$189</definedName>
    <definedName name="ana_red_pp_1.5x1pulg">[70]ANA!$F$181</definedName>
    <definedName name="ana_red_pp_1x0.75pulg">[70]ANA!$F$197</definedName>
    <definedName name="ana_red_pvc_3x2pulg">#REF!</definedName>
    <definedName name="ana_red_pvc_4x2pulg">#REF!</definedName>
    <definedName name="ana_red_pvc_4x3pulg">#REF!</definedName>
    <definedName name="ana_red_pvc_drenaje_3x2pulg">[70]ANA!$F$774</definedName>
    <definedName name="ana_red_pvc_drenaje_4x3pulg">[70]ANA!$F$767</definedName>
    <definedName name="ana_red_pvc_presion_0.75x0.5pulg">#REF!</definedName>
    <definedName name="ana_red_pvc_presion_1.5x0.75pulg">#REF!</definedName>
    <definedName name="ana_red_pvc_presion_1.5x1pulg">#REF!</definedName>
    <definedName name="ana_red_pvc_presion_1x0.5pulg">#REF!</definedName>
    <definedName name="ana_red_pvc_presion_1x0.75pulg">#REF!</definedName>
    <definedName name="ana_red_pvc_presion_2x1.5pulg">#REF!</definedName>
    <definedName name="ana_red_pvc_presion_2x1pulg">#REF!</definedName>
    <definedName name="ana_red_pvc_presion_3x1.5pulg">#REF!</definedName>
    <definedName name="ana_red_pvc_presion_3x1pulg">#REF!</definedName>
    <definedName name="ana_red_pvc_presion_3x2pulg">#REF!</definedName>
    <definedName name="ana_red_pvc_presion_4x1.5pulg">[70]ANA!$F$1657</definedName>
    <definedName name="ana_red_pvc_presion_4x2pulg">[70]ANA!$F$1650</definedName>
    <definedName name="ana_red_pvc_presion_4x3pulg">[70]ANA!$F$1643</definedName>
    <definedName name="ana_rejilla_piso">[70]ANA!$F$859</definedName>
    <definedName name="ana_rejilla_techo">#REF!</definedName>
    <definedName name="ana_salida_ac_0.5pulg">#REF!</definedName>
    <definedName name="ana_salida_ac_0.75pulg">#REF!</definedName>
    <definedName name="ana_salida_af_0.5pulg">#REF!</definedName>
    <definedName name="ana_salida_af_0.75pulg">#REF!</definedName>
    <definedName name="ana_salida_agua_0.5pulg">[70]ANA!$F$262</definedName>
    <definedName name="ana_salida_agua_0.75pulg">[70]ANA!$F$253</definedName>
    <definedName name="ana_salida_agua_1.5pulg">[70]ANA!$F$243</definedName>
    <definedName name="ana_salida_drenaje_2pulg">#REF!</definedName>
    <definedName name="ana_salida_drenaje_4pulg">#REF!</definedName>
    <definedName name="ana_salida_gabinete_1.5pulg">[70]ANA!$F$1223</definedName>
    <definedName name="ana_salida_gas_0.375pulg">[70]ANA!$F$271</definedName>
    <definedName name="ana_salida_riego_0.5pulg">[70]ANA!$F$1498</definedName>
    <definedName name="ana_sensor_lluvia">[70]ANA!$F$1542</definedName>
    <definedName name="ana_siamesa">[70]ANA!$F$1252</definedName>
    <definedName name="ana_sifon_1.5pulg">[70]ANA!$F$810</definedName>
    <definedName name="ana_supresora_golpe_ariete_0.75pulg">[70]ANA!$F$369</definedName>
    <definedName name="ana_supresora_golpe_ariete_2pulg">[70]ANA!$F$1301</definedName>
    <definedName name="ana_supresora_golpe_ariete_3pulg">[70]ANA!$F$446</definedName>
    <definedName name="ana_tanque_hidroneumatico_210gls">[70]ANA!$F$387</definedName>
    <definedName name="ana_tapon_pvc_1.5pulg">[70]ANA!$F$1742</definedName>
    <definedName name="ana_tapon_pvc_3pulg">[70]ANA!$F$1735</definedName>
    <definedName name="ana_tapon_rejistro_pvc_drenaje_2pulg">[70]ANA!$F$788</definedName>
    <definedName name="ana_tapon_rejistro_pvc_drenaje_4pulg">[70]ANA!$F$781</definedName>
    <definedName name="ana_tee_cpvc_0.5pulg">#REF!</definedName>
    <definedName name="ana_tee_cpvc_0.75pulg">#REF!</definedName>
    <definedName name="ana_tee_hg_3hg">#REF!</definedName>
    <definedName name="ana_tee_hn_1.5x1.5pulg">[70]ANA!$F$1104</definedName>
    <definedName name="ana_tee_hn_2x1.5pulg">[70]ANA!$F$1097</definedName>
    <definedName name="ana_tee_hn_2x2pulg">[70]ANA!$F$1090</definedName>
    <definedName name="ana_tee_hn_4x4pulg">[70]ANA!$F$1083</definedName>
    <definedName name="ana_tee_pe_0.5x0.5pulg">[70]ANA!$F$1409</definedName>
    <definedName name="ana_tee_pe_0.75x0.75pulg">[70]ANA!$F$1403</definedName>
    <definedName name="ana_tee_pe_1.5x1.5pulg">[70]ANA!$F$1391</definedName>
    <definedName name="ana_tee_pe_1x1pulg">[70]ANA!$F$1397</definedName>
    <definedName name="ana_tee_pe_2x2pulg">[70]ANA!$F$1385</definedName>
    <definedName name="ana_tee_pp_0.5x0.5pulg">[70]ANA!$F$138</definedName>
    <definedName name="ana_tee_pp_0.75x0.5pulg">[70]ANA!$F$131</definedName>
    <definedName name="ana_tee_pp_0.75x0.75pulg">[70]ANA!$F$123</definedName>
    <definedName name="ana_tee_pp_1.5x1.5pulg">[70]ANA!$F$101</definedName>
    <definedName name="ana_tee_pp_1x0.75pulg">[70]ANA!$F$116</definedName>
    <definedName name="ana_tee_pp_1x1pulg">[70]ANA!$F$108</definedName>
    <definedName name="ana_tee_pp_2x1pulg">[70]ANA!$F$94</definedName>
    <definedName name="ana_tee_pp_4x4pulg">[70]ANA!$F$86</definedName>
    <definedName name="ana_tee_pvc_presion_0.5pulg">#REF!</definedName>
    <definedName name="ana_tee_pvc_presion_0.75pulg">#REF!</definedName>
    <definedName name="ana_tee_pvc_presion_1.5pulg">#REF!</definedName>
    <definedName name="ana_tee_pvc_presion_1.5x1.5pulg">[70]ANA!$F$1615</definedName>
    <definedName name="ana_tee_pvc_presion_1pulg">#REF!</definedName>
    <definedName name="ana_tee_pvc_presion_2pulg">#REF!</definedName>
    <definedName name="ana_tee_pvc_presion_2x2pulg">[70]ANA!$F$1608</definedName>
    <definedName name="ana_tee_pvc_presion_3pulg">#REF!</definedName>
    <definedName name="ana_tee_pvc_presion_3x3pulg">[70]ANA!$F$1601</definedName>
    <definedName name="ana_tee_pvc_presion_4x4pulg">[70]ANA!$F$1594</definedName>
    <definedName name="ana_tee_yee_pvc_drenaje_2X2pulg">[70]ANA!$F$663</definedName>
    <definedName name="ana_tee_yee_pvc_drenaje_3X2pulg">[70]ANA!$F$656</definedName>
    <definedName name="ana_tee_yee_pvc_drenaje_3X3pulg">[70]ANA!$F$649</definedName>
    <definedName name="ana_tee_yee_pvc_drenaje_4X3pulg">[70]ANA!$F$642</definedName>
    <definedName name="ana_tee_yee_pvc_drenaje_4X4pulg">[70]ANA!$F$634</definedName>
    <definedName name="ana_trampa_grasa">#REF!</definedName>
    <definedName name="ana_tub_colg_cpvc_0.5pulg">#REF!</definedName>
    <definedName name="ana_tub_colg_cpvc_0.75pulg">#REF!</definedName>
    <definedName name="ana_tub_colg_pvc_sch40_0.5pulg">#REF!</definedName>
    <definedName name="ana_tub_colg_pvc_sch40_0.75pulg">#REF!</definedName>
    <definedName name="ana_tub_colg_pvc_sch40_1.5pulg">#REF!</definedName>
    <definedName name="ana_tub_colg_pvc_sch40_1pulg">#REF!</definedName>
    <definedName name="ana_tub_colg_pvc_sdr26_2pulg">#REF!</definedName>
    <definedName name="ana_tub_colg_pvc_sdr26_3pulg">#REF!</definedName>
    <definedName name="ana_tub_colg_pvc_sdr32.5_4pulg">#REF!</definedName>
    <definedName name="ana_tub_escape_motor">[70]ANA!$F$1309</definedName>
    <definedName name="ana_tub_hg_2pulg">#REF!</definedName>
    <definedName name="ana_tub_hg_3pulg">#REF!</definedName>
    <definedName name="ana_tub_hn_0.75pulg">[70]ANA!$F$1076</definedName>
    <definedName name="ana_tub_hn_1.5pulg">[70]ANA!$F$1066</definedName>
    <definedName name="ana_tub_hn_2pulg">[70]ANA!$F$1056</definedName>
    <definedName name="ana_tub_hn_4pulg">[70]ANA!$F$1046</definedName>
    <definedName name="ana_tub_pe_pn10_0.5pulg">[70]ANA!$F$1379</definedName>
    <definedName name="ana_tub_pe_pn10_0.75pulg">[70]ANA!$F$1370</definedName>
    <definedName name="ana_tub_pe_pn10_1.5pulg">[70]ANA!$F$1352</definedName>
    <definedName name="ana_tub_pe_pn10_1pulg">[70]ANA!$F$1361</definedName>
    <definedName name="ana_tub_pe_pn10_2pulg">[70]ANA!$F$1343</definedName>
    <definedName name="ana_tub_pp_0.375pulg_colg">[70]ANA!$F$79</definedName>
    <definedName name="ana_tub_pp_0.5pulg_colg">[70]ANA!$F$71</definedName>
    <definedName name="ana_tub_pp_0.75pulg_colg">[70]ANA!$F$63</definedName>
    <definedName name="ana_tub_pp_1.5pulg_colg">[70]ANA!$F$47</definedName>
    <definedName name="ana_tub_pp_1pulg_colg">[70]ANA!$F$55</definedName>
    <definedName name="ana_tub_pp_3pulg_colg">[70]ANA!$F$31</definedName>
    <definedName name="ana_tub_pp_4pulg_colg">[70]ANA!$F$23</definedName>
    <definedName name="ana_tub_pvc_sdr26_1.5pulg_sot">[70]ANA!$F$1587</definedName>
    <definedName name="ana_tub_pvc_sdr26_2pulg_sot">[70]ANA!$F$1576</definedName>
    <definedName name="ana_tub_pvc_sdr26_3pulg_sot">[70]ANA!$F$1565</definedName>
    <definedName name="ana_tub_pvc_sdr26_4pulg_sot">[70]ANA!$F$1554</definedName>
    <definedName name="ana_tub_pvc_sdr32.5_2pulg_colg">[70]ANA!$F$581</definedName>
    <definedName name="ana_tub_pvc_sdr32.5_3pulg_colg">[70]ANA!$F$573</definedName>
    <definedName name="ana_tub_pvc_sdr32.5_4pulg_colg">[70]ANA!$F$565</definedName>
    <definedName name="ana_tub_pvc_sdr32.5_4pulg_sot">[70]ANA!$F$614</definedName>
    <definedName name="ana_tub_pvc_sdr32.5_6pulg_dren_frances">[70]ANA!$F$627</definedName>
    <definedName name="ana_tub_pvc_sdr32.5_6pulg_sot">[70]ANA!$F$603</definedName>
    <definedName name="ana_tub_pvc_sdr32.5_8pulg_sot">[70]ANA!$F$592</definedName>
    <definedName name="ana_tub_sot_pvc_sdr21_2pulg">#REF!</definedName>
    <definedName name="ana_tub_sot_pvc_sdr21_3pulg">#REF!</definedName>
    <definedName name="ana_tub_sot_pvc_sdr26_3pulg">#REF!</definedName>
    <definedName name="ana_tub_sot_pvc_sdr32.5_4pulg">#REF!</definedName>
    <definedName name="ana_tub_sot_pvc_sdr32.5_6pulg">#REF!</definedName>
    <definedName name="ana_unidad_tratamiento_tampa_grasa">[70]ANA!$F$1035</definedName>
    <definedName name="ana_valvula_0.5pulg">[70]ANA!$F$339</definedName>
    <definedName name="ana_valvula_0.75pulg">#REF!</definedName>
    <definedName name="ana_valvula_1.5pulg">#REF!</definedName>
    <definedName name="ana_valvula_1pulg">#REF!</definedName>
    <definedName name="ana_valvula_2pulg">#REF!</definedName>
    <definedName name="ana_valvula_aire_1pulg">[70]ANA!$F$456</definedName>
    <definedName name="ana_valvula_mariposa_2pulg">[70]ANA!$F$1266</definedName>
    <definedName name="ana_valvula_mariposa_4pulg">[70]ANA!$F$1259</definedName>
    <definedName name="ana_valvula_reguladora_1.5pulg">[70]ANA!$F$361</definedName>
    <definedName name="ana_valvula_reguladora_1pulg">#REF!</definedName>
    <definedName name="ana_valvula_reguladora_2pulg">#REF!</definedName>
    <definedName name="ana_vertedero">#REF!</definedName>
    <definedName name="ana_viga_amarre">#REF!</definedName>
    <definedName name="ana_viga_riostra">#REF!</definedName>
    <definedName name="ana_yee_pvc_drenaje_2pulg">#REF!</definedName>
    <definedName name="ana_yee_pvc_drenaje_2X2pulg">[70]ANA!$F$704</definedName>
    <definedName name="ana_yee_pvc_drenaje_3pulg">#REF!</definedName>
    <definedName name="ana_yee_pvc_drenaje_3X2pulg">[70]ANA!$F$697</definedName>
    <definedName name="ana_yee_pvc_drenaje_4pulg">#REF!</definedName>
    <definedName name="ana_yee_pvc_drenaje_4X2pulg">[70]ANA!$F$690</definedName>
    <definedName name="ana_yee_pvc_drenaje_4X3pulg">[70]ANA!$F$684</definedName>
    <definedName name="ana_yee_pvc_drenaje_4X4pulg">[70]ANA!$F$677</definedName>
    <definedName name="ana_yee_pvc_drenaje_6X4pulg">[70]ANA!$F$670</definedName>
    <definedName name="ana_zabaleta">#REF!</definedName>
    <definedName name="ANAACEROS">#REF!</definedName>
    <definedName name="ANABLOQUESMUROS">#REF!</definedName>
    <definedName name="ANABORDILLOS">#REF!</definedName>
    <definedName name="ANACASETAS">#REF!</definedName>
    <definedName name="ANACONTEN">#REF!</definedName>
    <definedName name="ANADESPLUV">#REF!</definedName>
    <definedName name="ANAEMPAÑETES">#REF!</definedName>
    <definedName name="ANAESCALONES">#REF!</definedName>
    <definedName name="ANAHAANTEP">#REF!</definedName>
    <definedName name="ANAHABADENES">#REF!</definedName>
    <definedName name="ANAHACOL">#REF!</definedName>
    <definedName name="ANAHACOLAMA">#REF!</definedName>
    <definedName name="ANAHACOLCIR">#REF!</definedName>
    <definedName name="ANAHADINTELES">#REF!</definedName>
    <definedName name="ANAHALOSASMONO">#REF!</definedName>
    <definedName name="ANAHAMUROS">#REF!</definedName>
    <definedName name="ANAHARAMPASESC">#REF!</definedName>
    <definedName name="ANAHAVIGAS">#REF!</definedName>
    <definedName name="ANAHAVIGASAMA">#REF!</definedName>
    <definedName name="ANAHAVUELOS">#REF!</definedName>
    <definedName name="ANAHAZAPCOL1">#REF!</definedName>
    <definedName name="ANAHAZAPCOL2">#REF!</definedName>
    <definedName name="ANAHAZAPMUR1">#REF!</definedName>
    <definedName name="ANAHORMIND">#REF!</definedName>
    <definedName name="ANAHORMSIM">#REF!</definedName>
    <definedName name="ANAIMPERMEABILIZA">#REF!</definedName>
    <definedName name="ANAINSTELECTACOM">#REF!</definedName>
    <definedName name="ANAINSTELECTSALIDAS">#REF!</definedName>
    <definedName name="ANAINSTSANITAPATUBMO">#REF!</definedName>
    <definedName name="ANAINSTSANITCISTERNAS">#REF!</definedName>
    <definedName name="ANAINSTSANITCISTSEPT">#REF!</definedName>
    <definedName name="ANAINSTSANITCOLOCAPAR">#REF!</definedName>
    <definedName name="ANAL_REV.CER">#REF!</definedName>
    <definedName name="ANALISIS" localSheetId="0">#REF!</definedName>
    <definedName name="analisis">#REF!,#REF!,#REF!</definedName>
    <definedName name="ANALISIS_DE_COSTOS">#REF!</definedName>
    <definedName name="analisis2">#REF!</definedName>
    <definedName name="analisisI">#REF!</definedName>
    <definedName name="ANAMALLASCICL">#REF!</definedName>
    <definedName name="ANAMORTEROS">#REF!</definedName>
    <definedName name="ANAMOVTIE">#REF!</definedName>
    <definedName name="ANAPINTURAS">#REF!</definedName>
    <definedName name="ANAPISOS">#REF!</definedName>
    <definedName name="ANAPORTAJEMAD">#REF!</definedName>
    <definedName name="ANAREPLANTEO">#REF!</definedName>
    <definedName name="ANAREVEST">#REF!</definedName>
    <definedName name="ANATECHOS">#REF!</definedName>
    <definedName name="ANATECHOSTERM">#REF!</definedName>
    <definedName name="ANAVENTANAS">#REF!</definedName>
    <definedName name="ANAVERJAS">#REF!</definedName>
    <definedName name="Anclaje_de_Pilotes" localSheetId="0">[95]Insumos!#REF!</definedName>
    <definedName name="Anclaje_de_Pilotes">#REF!</definedName>
    <definedName name="Anclaje_de_Pilotes_2">#N/A</definedName>
    <definedName name="Anclaje_de_Pilotes_3">#N/A</definedName>
    <definedName name="ancoa">#REF!</definedName>
    <definedName name="Andamio">#REF!</definedName>
    <definedName name="Andamio.Goteros">#REF!</definedName>
    <definedName name="Andamio.Panete">#REF!</definedName>
    <definedName name="Andamio.Pañete.pared.Exterior">[98]Insumos!$E$155</definedName>
    <definedName name="Andamios" localSheetId="0">[81]Insumos!$B$24:$D$24</definedName>
    <definedName name="ANDAMIOS">#REF!</definedName>
    <definedName name="Andamios.Bloque">#REF!</definedName>
    <definedName name="Andamios____0.25_planchas_plywood___10_usos">[81]Insumos!$B$25:$D$25</definedName>
    <definedName name="andamiosin" localSheetId="0">[23]Mezcla!$F$158</definedName>
    <definedName name="andamiosin">#REF!</definedName>
    <definedName name="ANDAMIOSPLAF">#REF!</definedName>
    <definedName name="ANDBL" localSheetId="0">#REF!</definedName>
    <definedName name="ANDBL">#REF!</definedName>
    <definedName name="ANDBLM2" localSheetId="0">#REF!</definedName>
    <definedName name="ANDBLM2">#REF!</definedName>
    <definedName name="ANDPAÑ" localSheetId="0">#REF!</definedName>
    <definedName name="ANDPAÑ">#REF!</definedName>
    <definedName name="Anf.LosasYvuelos">[103]Análisis!#REF!</definedName>
    <definedName name="Anfi.Zap.Col">[103]Análisis!#REF!</definedName>
    <definedName name="Anfit.Col.C1">[103]Análisis!#REF!</definedName>
    <definedName name="Anfit.Col.CA">[103]Análisis!#REF!</definedName>
    <definedName name="ANFITEATRO">#REF!</definedName>
    <definedName name="ANG2X2SOPLAMPCONTRA">#REF!</definedName>
    <definedName name="ANGULAR">#REF!</definedName>
    <definedName name="ANGULAR_2">"$#REF!.$B$246"</definedName>
    <definedName name="ANGULAR_3">"$#REF!.$B$246"</definedName>
    <definedName name="ANIMACION">#REF!</definedName>
    <definedName name="antepech" localSheetId="0">[53]Volumenes!#REF!</definedName>
    <definedName name="antepech">[53]Volumenes!#REF!</definedName>
    <definedName name="ANTEPECHO">'[102]anal term'!$F$1819</definedName>
    <definedName name="Antepecho..superior.incluye.losa">[98]Análisis!$D$658</definedName>
    <definedName name="antepecho.block.de.6">#REF!</definedName>
    <definedName name="antonio">#N/A</definedName>
    <definedName name="AP">[104]Materiales!$F$215</definedName>
    <definedName name="APAÑ" localSheetId="0">[53]Volumenes!#REF!</definedName>
    <definedName name="APAÑ">[53]Volumenes!#REF!</definedName>
    <definedName name="APARATOS">#REF!</definedName>
    <definedName name="APE">#REF!</definedName>
    <definedName name="API">#REF!</definedName>
    <definedName name="APIN" localSheetId="0">[53]Volumenes!#REF!</definedName>
    <definedName name="APIN">[53]Volumenes!#REF!</definedName>
    <definedName name="APLICARLACA2C">#REF!</definedName>
    <definedName name="APT">#REF!</definedName>
    <definedName name="AQUAPEL">#REF!</definedName>
    <definedName name="AR">#REF!</definedName>
    <definedName name="ARANDELA_INODORO_PVC_4">#REF!</definedName>
    <definedName name="ARANDELAINODORO">[72]Materiales!$E$496</definedName>
    <definedName name="ARANDELAPLAS">#REF!</definedName>
    <definedName name="archivo">#REF!</definedName>
    <definedName name="ARCILLA_ROJA">#REF!</definedName>
    <definedName name="arcos" hidden="1">{#N/A,#N/A,FALSE,"CDSANFER"}</definedName>
    <definedName name="are" localSheetId="0" hidden="1">'[58]ANALISIS STO DGO'!#REF!</definedName>
    <definedName name="are" hidden="1">'[58]ANALISIS STO DGO'!#REF!</definedName>
    <definedName name="_xlnm.Extract">#REF!</definedName>
    <definedName name="_xlnm.Print_Area" localSheetId="0">'destacamento tipo II'!$B$7:$H$145</definedName>
    <definedName name="_xlnm.Print_Area">[6]A!#REF!</definedName>
    <definedName name="AREA1">#REF!</definedName>
    <definedName name="AREA12">#REF!</definedName>
    <definedName name="AREA34">#REF!</definedName>
    <definedName name="AREA38">#REF!</definedName>
    <definedName name="AREAB8" localSheetId="0">[53]Volumenes!#REF!</definedName>
    <definedName name="AREAB8">[53]Volumenes!#REF!</definedName>
    <definedName name="AREABACO" localSheetId="0">[53]Volumenes!#REF!</definedName>
    <definedName name="AREABACO">[53]Volumenes!#REF!</definedName>
    <definedName name="AREALIGER" localSheetId="0">[53]Volumenes!#REF!</definedName>
    <definedName name="AREALIGER">[53]Volumenes!#REF!</definedName>
    <definedName name="AREALOMA" localSheetId="0">[53]Volumenes!#REF!</definedName>
    <definedName name="AREALOMA">[53]Volumenes!#REF!</definedName>
    <definedName name="AREARET." localSheetId="0">[53]Volumenes!#REF!</definedName>
    <definedName name="AREARET.">[53]Volumenes!#REF!</definedName>
    <definedName name="AREASULAVIZUMU" localSheetId="0">[53]Volumenes!#REF!</definedName>
    <definedName name="AREASULAVIZUMU">[53]Volumenes!#REF!</definedName>
    <definedName name="AREASUPLAVIZUMU" localSheetId="0">[53]Volumenes!#REF!</definedName>
    <definedName name="AREASUPLAVIZUMU">[53]Volumenes!#REF!</definedName>
    <definedName name="AREASUTO" localSheetId="0">[53]Volumenes!#REF!</definedName>
    <definedName name="AREASUTO">[53]Volumenes!#REF!</definedName>
    <definedName name="AREASUTOFO" localSheetId="0">[53]Volumenes!#REF!</definedName>
    <definedName name="AREASUTOFO">[53]Volumenes!#REF!</definedName>
    <definedName name="AREAXX" localSheetId="0">[53]Volumenes!#REF!</definedName>
    <definedName name="AREAXX">[53]Volumenes!#REF!</definedName>
    <definedName name="AREFIPAÑ" localSheetId="0">[41]Mat!$D$23</definedName>
    <definedName name="AREFIPAÑ">[24]Mat!$D$23</definedName>
    <definedName name="AREGRULA" localSheetId="0">[41]Mat!$D$24</definedName>
    <definedName name="AREGRULA">[24]Mat!$D$24</definedName>
    <definedName name="AREITA" localSheetId="0">[41]Mat!$D$25</definedName>
    <definedName name="AREITA">[24]Mat!$D$25</definedName>
    <definedName name="ARENA">#REF!</definedName>
    <definedName name="Arena.Horm.Visto">[80]Insumos!$E$16</definedName>
    <definedName name="Arena_Fina">[81]Insumos!$B$17:$D$17</definedName>
    <definedName name="Arena_Gruesa_Lavada">[81]Insumos!$B$16:$D$16</definedName>
    <definedName name="ARENA_LAV_CLASIF" localSheetId="0">'[99]MATERIALES LISTADO'!$D$9</definedName>
    <definedName name="ARENA_LAV_CLASIF">'[100]MATERIALES LISTADO'!$D$9</definedName>
    <definedName name="ARENA_PAÑETE">#REF!</definedName>
    <definedName name="Arena_Triturada_y_Lavada___especial_para_hormigones">[81]Insumos!$B$14:$D$14</definedName>
    <definedName name="ARENAA">[55]Materiales!$E$6</definedName>
    <definedName name="ARENAAZUL">#REF!</definedName>
    <definedName name="arenabca">#REF!</definedName>
    <definedName name="ARENAF">#REF!</definedName>
    <definedName name="arenafina" localSheetId="0">[88]MATERIALES!$G$11</definedName>
    <definedName name="ARENAFINA">#REF!</definedName>
    <definedName name="ARENAG">#REF!</definedName>
    <definedName name="ARENAGRUESA" localSheetId="0">[23]insumo!$D$7</definedName>
    <definedName name="ARENAGRUESA">#REF!</definedName>
    <definedName name="ARENAITABO" localSheetId="0">#REF!</definedName>
    <definedName name="arenaitabo">[88]MATERIALES!$G$12</definedName>
    <definedName name="ARENAL">[55]Materiales!$E$9</definedName>
    <definedName name="ArenaLaAltagracia.MA">#REF!</definedName>
    <definedName name="arenalavada">[88]MATERIALES!$G$13</definedName>
    <definedName name="ARENAMINA">#REF!</definedName>
    <definedName name="ArenaOchoa.MA">[105]Insumos!$C$14</definedName>
    <definedName name="Arenap">#REF!</definedName>
    <definedName name="ArenaPanete.MA">#REF!</definedName>
    <definedName name="ARENAPAÑETE">#REF!</definedName>
    <definedName name="ArenaPlanta">#REF!</definedName>
    <definedName name="arenapta">#REF!</definedName>
    <definedName name="ari">#REF!</definedName>
    <definedName name="ARIAS" localSheetId="0">'[3]Part. No Ejecutables'!#REF!</definedName>
    <definedName name="ARIAS">'[106]Part. No Ejecutables'!#REF!</definedName>
    <definedName name="arii">#REF!</definedName>
    <definedName name="ariii">#REF!</definedName>
    <definedName name="ariiii">#REF!</definedName>
    <definedName name="ARO" localSheetId="0">'[3]Part. No Ejecutables'!#REF!</definedName>
    <definedName name="ARO">'[106]Part. No Ejecutables'!#REF!</definedName>
    <definedName name="ARQSA">#REF!</definedName>
    <definedName name="arranque" localSheetId="0">'[77]Listado Equipos a utilizar'!#REF!</definedName>
    <definedName name="arranque">'[76]Listado Equipos a utilizar'!#REF!</definedName>
    <definedName name="AS" localSheetId="0">'[3]Part. No Ejecutables'!#REF!</definedName>
    <definedName name="as">[107]M.O.!#REF!</definedName>
    <definedName name="ASAS">#REF!</definedName>
    <definedName name="ASCENSORES">#REF!</definedName>
    <definedName name="asd">#REF!</definedName>
    <definedName name="ASF2in">#REF!</definedName>
    <definedName name="asfali">#REF!</definedName>
    <definedName name="asfalii">#REF!</definedName>
    <definedName name="asfaliii">#REF!</definedName>
    <definedName name="asfaliiii">#REF!</definedName>
    <definedName name="asientoi">#REF!</definedName>
    <definedName name="asientoii">#REF!</definedName>
    <definedName name="asientoiii">#REF!</definedName>
    <definedName name="asientoiiii">#REF!</definedName>
    <definedName name="ASIENTOINOCORRIENTE" localSheetId="0">[108]Ins!#REF!</definedName>
    <definedName name="ASIENTOINOCORRIENTE">#REF!</definedName>
    <definedName name="atado" localSheetId="0">#REF!</definedName>
    <definedName name="atado">#REF!</definedName>
    <definedName name="AU" localSheetId="0">'[3]Part. No Ejecutables'!#REF!</definedName>
    <definedName name="AU">'[106]Part. No Ejecutables'!#REF!</definedName>
    <definedName name="AU.MT.RE.COM.GRA">[109]R.A.U.!$F$25</definedName>
    <definedName name="AUMENTO_OCB">#REF!</definedName>
    <definedName name="aumentoorden">#REF!</definedName>
    <definedName name="AV">#REF!</definedName>
    <definedName name="AY" localSheetId="0">'[53]anal term'!#REF!</definedName>
    <definedName name="AY">'[53]anal term'!#REF!</definedName>
    <definedName name="AYCA">#REF!</definedName>
    <definedName name="AYCARP" localSheetId="0">[110]Ins!#REF!</definedName>
    <definedName name="AYCARP">[110]Ins!#REF!</definedName>
    <definedName name="AYDE">#REF!</definedName>
    <definedName name="AYDTE">#REF!</definedName>
    <definedName name="AYEL">#REF!</definedName>
    <definedName name="ayoperador">#REF!</definedName>
    <definedName name="AYPI">#REF!</definedName>
    <definedName name="AYPL">#REF!</definedName>
    <definedName name="AYUD" localSheetId="0">#REF!</definedName>
    <definedName name="AYUD">#REF!</definedName>
    <definedName name="AYUDANTE" localSheetId="0">'[53]anal term'!#REF!</definedName>
    <definedName name="AYUDANTE">#REF!</definedName>
    <definedName name="Ayudante_2da">#REF!</definedName>
    <definedName name="Ayudante_Soldador">#REF!</definedName>
    <definedName name="ayudcadenero">[88]OBRAMANO!$F$67</definedName>
    <definedName name="AYUDCARP" localSheetId="0">#REF!</definedName>
    <definedName name="AYUDCARP">#REF!</definedName>
    <definedName name="AYVA">#REF!</definedName>
    <definedName name="AZM">#REF!</definedName>
    <definedName name="AZMC">#REF!</definedName>
    <definedName name="b" localSheetId="0">#REF!</definedName>
    <definedName name="B">#REF!</definedName>
    <definedName name="B626c146">#REF!</definedName>
    <definedName name="BAJA4SDR41">#REF!</definedName>
    <definedName name="bajada.tubo.24">#REF!</definedName>
    <definedName name="bajan">[111]Analisis!$E$1192</definedName>
    <definedName name="BAJANTEDE3">[72]Analisis!$F$672</definedName>
    <definedName name="BAJANTEDE4">[72]Analisis!$F$679</definedName>
    <definedName name="BALAUSTRES">#REF!</definedName>
    <definedName name="Baldosas_Granito_40x40____Linea_de_Lujo_Color">[81]Insumos!$B$26:$D$26</definedName>
    <definedName name="BALDOSAS_TRANSPARENTE">#REF!</definedName>
    <definedName name="Baldosin30x60">[112]Insumos!$E$90</definedName>
    <definedName name="Baldosines.GraniMármol">[98]Insumos!$E$71</definedName>
    <definedName name="banci">#REF!</definedName>
    <definedName name="bancii">#REF!</definedName>
    <definedName name="banciii">#REF!</definedName>
    <definedName name="banciiii">#REF!</definedName>
    <definedName name="BANERAHFBCAPVC">#REF!</definedName>
    <definedName name="BANERAHFCOLPVC">#REF!</definedName>
    <definedName name="banerakfj02">#REF!</definedName>
    <definedName name="BANERALIVBCAPVC">#REF!</definedName>
    <definedName name="BANERAPVCBCAPVC">#REF!</definedName>
    <definedName name="BANERAPVCCOLPVC">#REF!</definedName>
    <definedName name="banli">#REF!</definedName>
    <definedName name="banlii">#REF!</definedName>
    <definedName name="banliii">#REF!</definedName>
    <definedName name="banliiii">#REF!</definedName>
    <definedName name="bañera.blanca">#REF!</definedName>
    <definedName name="BAÑERAHFBCA">#REF!</definedName>
    <definedName name="BAÑERAHFCOL">#REF!</definedName>
    <definedName name="BAÑERALIV">#REF!</definedName>
    <definedName name="BAÑLIV" localSheetId="0">#REF!</definedName>
    <definedName name="BAÑLIV">#REF!</definedName>
    <definedName name="BAÑOS">#REF!</definedName>
    <definedName name="BAPIPORCTO" localSheetId="0">'[53]Anal. horm.'!#REF!</definedName>
    <definedName name="BAPIPORCTO">'[53]Anal. horm.'!#REF!</definedName>
    <definedName name="Bar.Piscina">#REF!</definedName>
    <definedName name="Baranda.hierro">#REF!</definedName>
    <definedName name="Baranda.hierro.simple">#REF!</definedName>
    <definedName name="baranda2" localSheetId="0">[53]Volumenes!#REF!</definedName>
    <definedName name="baranda2">[53]Volumenes!#REF!</definedName>
    <definedName name="BARANDACURVACONTRA" localSheetId="0">#REF!</definedName>
    <definedName name="BARANDACURVACONTRA">#REF!</definedName>
    <definedName name="BARANDACURVAM2CONTRA" localSheetId="0">#REF!</definedName>
    <definedName name="BARANDACURVAM2CONTRA">#REF!</definedName>
    <definedName name="BARANDARECTACONTRA" localSheetId="0">#REF!</definedName>
    <definedName name="BARANDARECTACONTRA">#REF!</definedName>
    <definedName name="BARANDARECTAM2CONTRA">#REF!</definedName>
    <definedName name="BARANDILLA" localSheetId="0">[101]Análisis!#REF!</definedName>
    <definedName name="BARANDILLA">#REF!</definedName>
    <definedName name="BARANDILLA_2">#N/A</definedName>
    <definedName name="BARANDILLA_3">#N/A</definedName>
    <definedName name="barra12" localSheetId="0">[62]analisis!$G$2860</definedName>
    <definedName name="barra12">[63]analisis!$G$2860</definedName>
    <definedName name="BARRO">#REF!</definedName>
    <definedName name="BASE" localSheetId="0">[79]ANALISIS!$H$401</definedName>
    <definedName name="BASE">[56]ANALISIS!#REF!</definedName>
    <definedName name="base.pedestal">#REF!</definedName>
    <definedName name="Base.piso.Mármol">[98]Análisis!$D$471</definedName>
    <definedName name="base.sofa.cama">#REF!</definedName>
    <definedName name="BASE_CONTEN">#REF!</definedName>
    <definedName name="_xlnm.Database">#REF!</definedName>
    <definedName name="baseia">#REF!</definedName>
    <definedName name="baseib">#REF!</definedName>
    <definedName name="baseic">#REF!</definedName>
    <definedName name="baseiia">#REF!</definedName>
    <definedName name="baseiib">#REF!</definedName>
    <definedName name="baseiic">#REF!</definedName>
    <definedName name="baseiiia">#REF!</definedName>
    <definedName name="baseiiib">#REF!</definedName>
    <definedName name="baseiiic">#REF!</definedName>
    <definedName name="baseiiiia">#REF!</definedName>
    <definedName name="baseiiiib">#REF!</definedName>
    <definedName name="baseiiiic">#REF!</definedName>
    <definedName name="bbthsrty">#REF!</definedName>
    <definedName name="bd_4">[113]PRECIOS!$E$82</definedName>
    <definedName name="Beg_Bal">#REF!</definedName>
    <definedName name="BENEF" localSheetId="0">#REF!</definedName>
    <definedName name="BENEF">#REF!</definedName>
    <definedName name="BENEFICIOS" localSheetId="0">'[82]LISTA DE PRECIO'!$C$18</definedName>
    <definedName name="BENEFICIOS">#REF!</definedName>
    <definedName name="BERM" localSheetId="0">#REF!</definedName>
    <definedName name="BERM">#REF!</definedName>
    <definedName name="Bidet_Royal____Aparato" localSheetId="0">[21]Insumos!#REF!</definedName>
    <definedName name="Bidet_Royal____Aparato">[21]Insumos!#REF!</definedName>
    <definedName name="BIDETBCO">#REF!</definedName>
    <definedName name="BIDETBCOPVC">#REF!</definedName>
    <definedName name="BIDETCOL">#REF!</definedName>
    <definedName name="BIDETCOLPVC">#REF!</definedName>
    <definedName name="BISAGRA">#REF!</definedName>
    <definedName name="BLHORM4" localSheetId="0">'[53]Anal. horm.'!#REF!</definedName>
    <definedName name="BLHORM4">'[53]Anal. horm.'!#REF!</definedName>
    <definedName name="BLHORM6A60" localSheetId="0">[41]UASD!$F$3256</definedName>
    <definedName name="BLHORM6A60">[24]UASD!$F$3256</definedName>
    <definedName name="BLHORM8A40" localSheetId="0">'[53]Anal. horm.'!#REF!</definedName>
    <definedName name="BLHORM8A40">'[53]Anal. horm.'!#REF!</definedName>
    <definedName name="BLHORM8A80" localSheetId="0">'[53]Anal. horm.'!#REF!</definedName>
    <definedName name="BLHORM8A80">'[53]Anal. horm.'!#REF!</definedName>
    <definedName name="blobnp" localSheetId="0">[53]Volumenes!#REF!</definedName>
    <definedName name="blobnp">[53]Volumenes!#REF!</definedName>
    <definedName name="bloc" localSheetId="0">[83]Ana!$F$139</definedName>
    <definedName name="bloc">[114]Ana!$F$139</definedName>
    <definedName name="bloc6">'[102]anal term'!$G$251</definedName>
    <definedName name="block" localSheetId="0">[83]Ana!$F$183</definedName>
    <definedName name="block">[114]Ana!$F$183</definedName>
    <definedName name="block.8.bnp.20">'[115]Ana. blocks y termin.'!$D$6</definedName>
    <definedName name="BLOCK_4">#REF!</definedName>
    <definedName name="BLOCK_6">#REF!</definedName>
    <definedName name="BLOCK_8">#REF!</definedName>
    <definedName name="BLOCK_CALADO">#REF!</definedName>
    <definedName name="BLOCK0.10M" localSheetId="0">[23]insumo!$D$8</definedName>
    <definedName name="BLOCK0.10M">#REF!</definedName>
    <definedName name="BLOCK0.15M" localSheetId="0">[23]insumo!$D$9</definedName>
    <definedName name="BLOCK0.15M">#REF!</definedName>
    <definedName name="BLOCK0.20M" localSheetId="0">[23]insumo!$D$10</definedName>
    <definedName name="BLOCK0.20M">#REF!</definedName>
    <definedName name="BLOCK0.30M">#REF!</definedName>
    <definedName name="BLOCK10" localSheetId="0">[83]Ana!$F$216</definedName>
    <definedName name="BLOCK10">#REF!</definedName>
    <definedName name="BLOCK12" localSheetId="0">[83]Ana!$F$227</definedName>
    <definedName name="BLOCK12">#REF!</definedName>
    <definedName name="BLOCK15" localSheetId="0">[116]Analisis!$F$208</definedName>
    <definedName name="BLOCK15">[117]Analisis!$F$208</definedName>
    <definedName name="BLOCK4" localSheetId="0">[83]Ana!$F$106</definedName>
    <definedName name="block4">#REF!</definedName>
    <definedName name="BLOCK4RUST" localSheetId="0">[83]Ana!$F$238</definedName>
    <definedName name="BLOCK4RUST">#REF!</definedName>
    <definedName name="BLOCK5">#REF!</definedName>
    <definedName name="BLOCK6">#REF!</definedName>
    <definedName name="Block61" localSheetId="0">[53]Volumenes!#REF!</definedName>
    <definedName name="Block61">[53]Volumenes!#REF!</definedName>
    <definedName name="block63" localSheetId="0">[53]Volumenes!#REF!</definedName>
    <definedName name="block63">[53]Volumenes!#REF!</definedName>
    <definedName name="BLOCK640">#REF!</definedName>
    <definedName name="BLOCK6VIO2">#REF!</definedName>
    <definedName name="BLOCK8" localSheetId="0">'[53]Anal. horm.'!#REF!</definedName>
    <definedName name="block8">#REF!</definedName>
    <definedName name="BLOCK820">#REF!</definedName>
    <definedName name="BLOCK820CLLENAS" localSheetId="0">[108]Ana!#REF!</definedName>
    <definedName name="BLOCK820CLLENAS">#REF!</definedName>
    <definedName name="BLOCK840">#REF!</definedName>
    <definedName name="BLOCK840CLLENAS">#REF!</definedName>
    <definedName name="BLOCK8ESP">#REF!</definedName>
    <definedName name="BLOCK8RUST" localSheetId="0">[83]Ana!$F$248</definedName>
    <definedName name="BLOCK8RUST">#REF!</definedName>
    <definedName name="BLOCKCA">#REF!</definedName>
    <definedName name="BLOCKCALAD666">#REF!</definedName>
    <definedName name="BLOCKCALAD886">#REF!</definedName>
    <definedName name="BLOCKCALADORN152040">#REF!</definedName>
    <definedName name="BLOCKORNAMENTAL">#REF!</definedName>
    <definedName name="BLOCRI">#REF!</definedName>
    <definedName name="BLOK6" localSheetId="0">'[53]Anal. horm.'!#REF!</definedName>
    <definedName name="BLOK6">'[53]Anal. horm.'!#REF!</definedName>
    <definedName name="bloq4">[111]Analisis!$E$751</definedName>
    <definedName name="bloq6">[111]Analisis!$E$739</definedName>
    <definedName name="BLOQ61" localSheetId="0">[53]Volumenes!#REF!</definedName>
    <definedName name="BLOQ61">[53]Volumenes!#REF!</definedName>
    <definedName name="Bloque.12.M.A.">#REF!</definedName>
    <definedName name="Bloque.12.SNP.Villas">[98]Análisis!$D$1112</definedName>
    <definedName name="Bloque.4.Barpis">[103]Análisis!#REF!</definedName>
    <definedName name="Bloque.4.MA">#REF!</definedName>
    <definedName name="Bloque.4.SNP.Mezc.Antillana">[103]Análisis!#REF!</definedName>
    <definedName name="Bloque.4.SNP.Villas">[98]Análisis!$D$915</definedName>
    <definedName name="Bloque.4BNP.Mezc.Antillana">[103]Análisis!#REF!</definedName>
    <definedName name="Bloque.6.BNP.Mezc.Antillana">[103]Análisis!#REF!</definedName>
    <definedName name="Bloque.6.BNP.Villas">#REF!</definedName>
    <definedName name="Bloque.6.MA">#REF!</definedName>
    <definedName name="Bloque.6.SNP.Mezc.Antillana">[103]Análisis!#REF!</definedName>
    <definedName name="Bloque.6.SNP.Villas">#REF!</definedName>
    <definedName name="Bloque.8.BNP.Villas">#REF!</definedName>
    <definedName name="Bloque.8.MA">#REF!</definedName>
    <definedName name="Bloque.8.SNP.Villas">#REF!</definedName>
    <definedName name="Bloque.8.SNP.Villas.A0.8">#REF!</definedName>
    <definedName name="Bloque.8SNP.Villas">#REF!</definedName>
    <definedName name="Bloque.Med.Luna.8.MA">[98]Insumos!#REF!</definedName>
    <definedName name="BLOQUE4">[55]Materiales!$E$651</definedName>
    <definedName name="BLOQUE6" localSheetId="0">[55]Materiales!$E$652</definedName>
    <definedName name="BLOQUE6">[85]Materiales!$C$81</definedName>
    <definedName name="BLOQUE8">#REF!</definedName>
    <definedName name="bloques" localSheetId="0">[83]Ana!$F$139</definedName>
    <definedName name="bloques">[114]Ana!$F$139</definedName>
    <definedName name="Bloques.8.BNTN.Mezc.Antillana">[103]Análisis!#REF!</definedName>
    <definedName name="Bloques.8.SNP.Mezc.Antillana">[103]Análisis!#REF!</definedName>
    <definedName name="Bloques.8.SNPT">[98]Análisis!$D$306</definedName>
    <definedName name="bloques.calados">#REF!</definedName>
    <definedName name="Bloques_de_4">[81]Insumos!$B$21:$D$21</definedName>
    <definedName name="Bloques_de_6">[81]Insumos!$B$22:$D$22</definedName>
    <definedName name="Bloques_de_8">[81]Insumos!$B$23:$D$23</definedName>
    <definedName name="bloques4">[88]MATERIALES!#REF!</definedName>
    <definedName name="bloques6">[88]MATERIALES!#REF!</definedName>
    <definedName name="bloques8">[88]MATERIALES!#REF!</definedName>
    <definedName name="BLOQUESVID">[108]Ins!$E$260</definedName>
    <definedName name="bobedilla">#REF!</definedName>
    <definedName name="bobedilla6.54">#REF!</definedName>
    <definedName name="BOMBA">#REF!</definedName>
    <definedName name="Bomba.Arrastre">[98]Insumos!$E$142</definedName>
    <definedName name="BOMBA_ACHIQUE">#REF!</definedName>
    <definedName name="bombahorm">#REF!</definedName>
    <definedName name="BOMBAS">#REF!</definedName>
    <definedName name="bombeo" hidden="1">'[51]ANALISIS STO DGO'!#REF!</definedName>
    <definedName name="BOMBILLAS_1500W">[118]INSU!$B$42</definedName>
    <definedName name="BOMVAC">#REF!</definedName>
    <definedName name="BOQUILLA_FREGADERO_CROMO">#REF!</definedName>
    <definedName name="BOQUILLA_LAVADERO_CROMO">#REF!</definedName>
    <definedName name="BOQUILLAFREG">#REF!</definedName>
    <definedName name="BOQUILLALAV">#REF!</definedName>
    <definedName name="BOQUILLALAV212TAPON">#REF!</definedName>
    <definedName name="BOQUILLALAVCRO">#REF!</definedName>
    <definedName name="BOQUILLALAVPVC">#REF!</definedName>
    <definedName name="Borde.marmol.A">[98]Insumos!#REF!</definedName>
    <definedName name="Bordillo.Granito.Lavado">#REF!</definedName>
    <definedName name="BORDILLO4" localSheetId="0">[83]Ana!$F$72</definedName>
    <definedName name="BORDILLO4">#REF!</definedName>
    <definedName name="BORDILLO6" localSheetId="0">[83]Ana!$F$82</definedName>
    <definedName name="BORDILLO6">#REF!</definedName>
    <definedName name="BORDILLO8" localSheetId="0">[83]Ana!$F$92</definedName>
    <definedName name="BORDILLO8">#REF!</definedName>
    <definedName name="Borrar_C.A1" localSheetId="0">[119]Col.Amarre!$J$9:$M$9,[119]Col.Amarre!$J$10:$R$10,[119]Col.Amarre!$AG$13:$AH$13,[119]Col.Amarre!$AJ$11:$AK$11,[119]Col.Amarre!$AP$13:$AQ$13,[119]Col.Amarre!$AR$11:$AS$11,[119]Col.Amarre!$D$16:$M$35,[119]Col.Amarre!$V$16:$AC$35</definedName>
    <definedName name="Borrar_C.A1">[120]Col.Amarre!$J$9:$M$9,[120]Col.Amarre!$J$10:$R$10,[120]Col.Amarre!$AG$13:$AH$13,[120]Col.Amarre!$AJ$11:$AK$11,[120]Col.Amarre!$AP$13:$AQ$13,[120]Col.Amarre!$AR$11:$AS$11,[120]Col.Amarre!$D$16:$M$35,[120]Col.Amarre!$V$16:$AC$35</definedName>
    <definedName name="Borrar_Esc." localSheetId="0">[119]Escalera!$J$9:$M$9,[119]Escalera!$J$10:$R$10,[119]Escalera!$AL$14:$AM$14,[119]Escalera!$AL$16:$AM$16,[119]Escalera!$I$16:$M$16,[119]Escalera!$B$19:$AE$32,[119]Escalera!$AN$19:$AQ$32</definedName>
    <definedName name="Borrar_Esc.">[120]Escalera!$J$9:$M$9,[120]Escalera!$J$10:$R$10,[120]Escalera!$AL$14:$AM$14,[120]Escalera!$AL$16:$AM$16,[120]Escalera!$I$16:$M$16,[120]Escalera!$B$19:$AE$32,[120]Escalera!$AN$19:$AQ$32</definedName>
    <definedName name="Borrar_Muros" localSheetId="0">[119]Muros!$W$15:$Z$15,[119]Muros!$AA$15:$AD$15,[119]Muros!$AF$13,[119]Muros!$K$20:$L$20,[119]Muros!$O$26:$P$26</definedName>
    <definedName name="Borrar_Muros">[120]Muros!$W$15:$Z$15,[120]Muros!$AA$15:$AD$15,[120]Muros!$AF$13,[120]Muros!$K$20:$L$20,[120]Muros!$O$26:$P$26</definedName>
    <definedName name="Borrar_Precio" localSheetId="0">[121]Cotz.!$F$23:$F$800,[121]Cotz.!$K$280:$K$800</definedName>
    <definedName name="Borrar_Precio">[122]Cotz.!$F$23:$F$800,[122]Cotz.!$K$280:$K$800</definedName>
    <definedName name="Borrar_V.C1" localSheetId="0">[123]qqVgas!$J$9:$M$9,[123]qqVgas!$J$10:$R$10,[123]qqVgas!$AJ$11:$AK$11,[123]qqVgas!$AR$11:$AS$11,[123]qqVgas!$AG$13:$AH$13,[123]qqVgas!$AP$13:$AQ$13,[123]qqVgas!$D$16:$AC$195</definedName>
    <definedName name="Borrar_V.C1">[124]qqVgas!$J$9:$M$9,[124]qqVgas!$J$10:$R$10,[124]qqVgas!$AJ$11:$AK$11,[124]qqVgas!$AR$11:$AS$11,[124]qqVgas!$AG$13:$AH$13,[124]qqVgas!$AP$13:$AQ$13,[124]qqVgas!$D$16:$AC$195</definedName>
    <definedName name="BOT">#REF!</definedName>
    <definedName name="BOTE">#REF!</definedName>
    <definedName name="BOTE_3.6KM">'[125]Analisis BC'!$H$60</definedName>
    <definedName name="bote_3km">#REF!</definedName>
    <definedName name="bote_5km">#REF!</definedName>
    <definedName name="Bote_de_Material">[81]Insumos!$B$27:$D$27</definedName>
    <definedName name="BOTE3.6KM" localSheetId="0">[116]Analisis!$F$80</definedName>
    <definedName name="BOTE3.6KM">[117]Analisis!$F$80</definedName>
    <definedName name="BOTEEQUIPO">#REF!</definedName>
    <definedName name="botemano" localSheetId="0">#REF!</definedName>
    <definedName name="BOTEMANO">[126]ANALISIS!$H$256</definedName>
    <definedName name="botes" localSheetId="0">[127]GONZALO!#REF!</definedName>
    <definedName name="botes">[128]GONZALO!#REF!</definedName>
    <definedName name="bOTIQUIN01">#REF!</definedName>
    <definedName name="bOTIQUIN02">#REF!</definedName>
    <definedName name="bOTIQUIN03">#REF!</definedName>
    <definedName name="bOTIQUIN04">#REF!</definedName>
    <definedName name="bOTIQUIN05">#REF!</definedName>
    <definedName name="bOTIQUIN06">#REF!</definedName>
    <definedName name="botmat">#REF!</definedName>
    <definedName name="BOTONTIMBRE">#REF!</definedName>
    <definedName name="BOVFOAM">#REF!</definedName>
    <definedName name="boxes">[65]Factura!#REF!</definedName>
    <definedName name="bp_4">[113]PRECIOS!$E$84</definedName>
    <definedName name="BPLUV4SDR41CONTRA" localSheetId="0">#REF!</definedName>
    <definedName name="BPLUV4SDR41CONTRA">#REF!</definedName>
    <definedName name="BREAKER15">#REF!</definedName>
    <definedName name="BREAKER2P40">#REF!</definedName>
    <definedName name="BREAKER2P60">#REF!</definedName>
    <definedName name="BREAKERS">#REF!</definedName>
    <definedName name="BREAKERS_15A">#REF!</definedName>
    <definedName name="BREAKERS_20A">#REF!</definedName>
    <definedName name="BREAKERS_30A">#REF!</definedName>
    <definedName name="Brigada_de_Topografía__incluyendo_equipos">[81]Insumos!$B$148:$D$148</definedName>
    <definedName name="BRIGADATOPOGRAFICA">[129]M.O.!$C$9</definedName>
    <definedName name="Brillado.Marmol">[98]Insumos!$E$134</definedName>
    <definedName name="brochas">#REF!</definedName>
    <definedName name="BT">#REF!</definedName>
    <definedName name="bUENO" hidden="1">'[51]ANALISIS STO DGO'!#REF!</definedName>
    <definedName name="bult" hidden="1">'[51]ANALISIS STO DGO'!#REF!</definedName>
    <definedName name="bum">'[54]Pres. '!#REF!</definedName>
    <definedName name="button_area_1">#REF!</definedName>
    <definedName name="Buzon_colector">[130]tablas!$A$67:$J$70</definedName>
    <definedName name="bxcv" hidden="1">'[51]ANALISIS STO DGO'!#REF!</definedName>
    <definedName name="C._ADICIONAL">#N/A</definedName>
    <definedName name="c.gas.gen">#REF!</definedName>
    <definedName name="C.Piscina.C1">[103]Análisis!#REF!</definedName>
    <definedName name="C.Piscina.C2">[103]Análisis!#REF!</definedName>
    <definedName name="C.Piscina.C3">[103]Análisis!#REF!</definedName>
    <definedName name="C.Piscina.C4">[103]Análisis!#REF!</definedName>
    <definedName name="C.Piscina.C5">[103]Análisis!#REF!</definedName>
    <definedName name="C.Piscina.Cc">[103]Análisis!#REF!</definedName>
    <definedName name="C.Piscina.Losa">[103]Análisis!#REF!</definedName>
    <definedName name="C.Piscina.V1">[103]Análisis!#REF!</definedName>
    <definedName name="C.Piscina.V2">[103]Análisis!#REF!</definedName>
    <definedName name="C.Piscina.V3">[103]Análisis!#REF!</definedName>
    <definedName name="C.Piscina.V4">[103]Análisis!#REF!</definedName>
    <definedName name="C.Piscina.V5">[103]Análisis!#REF!</definedName>
    <definedName name="C.Piscina.V6">[103]Análisis!#REF!</definedName>
    <definedName name="C.Piscina.ZC1">[103]Análisis!#REF!</definedName>
    <definedName name="C.Piscina.ZC2">[103]Análisis!#REF!</definedName>
    <definedName name="C.Piscina.ZC3">[103]Análisis!#REF!</definedName>
    <definedName name="C.Piscina.ZC4">[103]Análisis!#REF!</definedName>
    <definedName name="C.Piscina.ZC5">[103]Análisis!#REF!</definedName>
    <definedName name="C.Piscina.ZCc">[103]Análisis!#REF!</definedName>
    <definedName name="C.Tennis.C1">[103]Análisis!#REF!</definedName>
    <definedName name="C.Tennis.C2yC5">[103]Análisis!#REF!</definedName>
    <definedName name="C.Tennis.C4">[103]Análisis!#REF!</definedName>
    <definedName name="C.Tennis.V1">[103]Análisis!#REF!</definedName>
    <definedName name="C.Tennis.V10">[103]Análisis!#REF!</definedName>
    <definedName name="C.Tennis.V2">[103]Análisis!#REF!</definedName>
    <definedName name="C.Tennis.V3">[103]Análisis!#REF!</definedName>
    <definedName name="C.Tennis.V4">[103]Análisis!#REF!</definedName>
    <definedName name="C.Tennis.V5">[103]Análisis!#REF!</definedName>
    <definedName name="C.Tennis.V6">[103]Análisis!#REF!</definedName>
    <definedName name="C.Tennis.V7">[103]Análisis!#REF!</definedName>
    <definedName name="C.Tennis.V8">[103]Análisis!#REF!</definedName>
    <definedName name="C.Tennis.V9">[103]Análisis!#REF!</definedName>
    <definedName name="C.Tennis.ZC1">[103]Análisis!#REF!</definedName>
    <definedName name="C.Tennis.Zc2">[103]Análisis!#REF!</definedName>
    <definedName name="C.Tennis.ZC3">[103]Análisis!#REF!</definedName>
    <definedName name="C.Tennis.ZC4">[103]Análisis!#REF!</definedName>
    <definedName name="C.Tennis.ZC5">[103]Análisis!#REF!</definedName>
    <definedName name="C1.1erN.Villa">[98]Análisis!#REF!</definedName>
    <definedName name="C1.2doN.Villas">[98]Análisis!#REF!</definedName>
    <definedName name="C2.1erN.Villa">[98]Análisis!#REF!</definedName>
    <definedName name="C3.2do.N.Villa">[98]Análisis!#REF!</definedName>
    <definedName name="Caareteo.2do.N">#REF!</definedName>
    <definedName name="CAASC1" localSheetId="0">[53]Volumenes!#REF!</definedName>
    <definedName name="CAASC1">[53]Volumenes!#REF!</definedName>
    <definedName name="caballete.tejas.hispaniola">#REF!</definedName>
    <definedName name="CABALLETEALUZINC">'[131]ANALISIS HORMIGON ARMADO'!#REF!</definedName>
    <definedName name="CABALLETEBARRO">#REF!</definedName>
    <definedName name="CABALLETEZ29">#REF!</definedName>
    <definedName name="Cabañas.Ejecutivas">'[98]Cabañas Ejecutivas'!$G$109</definedName>
    <definedName name="Cabañas.Presidenciales">'[98]Cabañas Presidenciales '!$G$161</definedName>
    <definedName name="cabañas.simpleI">'[98]Cabañas simple Tipo I'!$G$106</definedName>
    <definedName name="cabañas.simpleII">'[98]Cabañas simple Tipo 2'!$G$106</definedName>
    <definedName name="cabañas.simpleIII">'[98]Cabañas simple Tipo 3'!$G$107</definedName>
    <definedName name="Cabañas.Vice.Presidenciales">'[98]Cabañas Vice Presidenciales'!$G$157</definedName>
    <definedName name="CABEZA">#REF!</definedName>
    <definedName name="CABEZAL">#REF!</definedName>
    <definedName name="cabezal_esviajado_36">[130]tablas!$A$3:$Q$12</definedName>
    <definedName name="cabezal_esviajado_48">[130]tablas!$A$16:$Q$25</definedName>
    <definedName name="cabezal_esviajado_60">[130]tablas!$A$29:$Q$38</definedName>
    <definedName name="cabezal_esviajado_72">[130]tablas!$A$42:$Q$51</definedName>
    <definedName name="Cabezal_tipo_muro">[130]tablas!$A$55:$Q$64</definedName>
    <definedName name="Cable_de_Postensado" localSheetId="0">[95]Insumos!#REF!</definedName>
    <definedName name="Cable_de_Postensado">#REF!</definedName>
    <definedName name="Cable_de_Postensado_2">#N/A</definedName>
    <definedName name="Cable_de_Postensado_3">#N/A</definedName>
    <definedName name="cablo2" localSheetId="0">[53]Volumenes!#REF!</definedName>
    <definedName name="cablo2">[102]Volumenes!$I$2234</definedName>
    <definedName name="cablo3" localSheetId="0">[53]Volumenes!#REF!</definedName>
    <definedName name="cablo3">[53]Volumenes!#REF!</definedName>
    <definedName name="CABTEJAASFINST">#REF!</definedName>
    <definedName name="CACCATO">#REF!</definedName>
    <definedName name="CACCEMP">#REF!</definedName>
    <definedName name="CACERO" localSheetId="0">[55]M.O.!$C$965</definedName>
    <definedName name="CACERO">#REF!</definedName>
    <definedName name="CACERO1">#REF!</definedName>
    <definedName name="CACERO60">#REF!</definedName>
    <definedName name="CACEROCOLCIR">#REF!</definedName>
    <definedName name="CACEROCOLML" localSheetId="0">[55]M.O.!$C$959</definedName>
    <definedName name="CACEROCOLML">#REF!</definedName>
    <definedName name="CACEROLOSALIMA">#REF!</definedName>
    <definedName name="CACEROMALLA">#REF!</definedName>
    <definedName name="CACEROML" localSheetId="0">[55]M.O.!$C$961</definedName>
    <definedName name="CACEROML">#REF!</definedName>
    <definedName name="CACEROPI">#REF!</definedName>
    <definedName name="CACEROPORTICO">#REF!</definedName>
    <definedName name="CACERORAMPA">#REF!</definedName>
    <definedName name="CACEROSUBIR2">#REF!</definedName>
    <definedName name="CACEROSUBIR3">#REF!</definedName>
    <definedName name="CACEROSUBIR4">#REF!</definedName>
    <definedName name="CACEROSUBIR5">#REF!</definedName>
    <definedName name="CACEROSUBIR6">#REF!</definedName>
    <definedName name="CACEROVIGAML" localSheetId="0">[55]M.O.!$C$967</definedName>
    <definedName name="CACEROVIGAML">#REF!</definedName>
    <definedName name="CACEROZAP" localSheetId="0">[55]M.O.!$C$969</definedName>
    <definedName name="CACEROZAP">#REF!</definedName>
    <definedName name="CACOM12HG">#REF!</definedName>
    <definedName name="CACOM12PVC">#REF!</definedName>
    <definedName name="CACOM8HG">#REF!</definedName>
    <definedName name="cadeneros" localSheetId="0">'[132]O.M. y Salarios'!#REF!</definedName>
    <definedName name="cadeneros">'[94]O.M. y Salarios'!#REF!</definedName>
    <definedName name="CADOQUIN">#REF!</definedName>
    <definedName name="CAJA_2x4_12">#REF!</definedName>
    <definedName name="CAJA_2x4_34">#REF!</definedName>
    <definedName name="CAJA_OCTAGONAL">#REF!</definedName>
    <definedName name="CAJA2412">#REF!</definedName>
    <definedName name="CAJA2434">#REF!</definedName>
    <definedName name="CAJA4434">#REF!</definedName>
    <definedName name="CAJAMETAL2X4DE1_2">[55]Materiales!$E$766</definedName>
    <definedName name="CAJAMETAL2X4DE3_4">[55]Materiales!$E$767</definedName>
    <definedName name="CAJAOCTA12">#REF!</definedName>
    <definedName name="cal">#REF!</definedName>
    <definedName name="Cal.Hidratada">[98]Insumos!$E$21</definedName>
    <definedName name="Cal.Hidratada.Perla">#REF!</definedName>
    <definedName name="Cal_Pomier____50_Lbs.">[81]Insumos!$B$29:$D$29</definedName>
    <definedName name="calad">[111]Analisis!$E$757</definedName>
    <definedName name="CALADOBARRO66">#REF!</definedName>
    <definedName name="CALADOBARRO88">#REF!</definedName>
    <definedName name="CALELECRI12">#REF!</definedName>
    <definedName name="CALELECRI20">#REF!</definedName>
    <definedName name="CALELECRI30">#REF!</definedName>
    <definedName name="CALELECRI42">#REF!</definedName>
    <definedName name="CALELECRI6">#REF!</definedName>
    <definedName name="CALELECRI60">#REF!</definedName>
    <definedName name="CALELECRI8">#REF!</definedName>
    <definedName name="CALELEIMP20">#REF!</definedName>
    <definedName name="CALELEIMP30">#REF!</definedName>
    <definedName name="CALELEIMP40">#REF!</definedName>
    <definedName name="CALELEIMP80">#REF!</definedName>
    <definedName name="CALENTPVC">#REF!</definedName>
    <definedName name="Caliche" localSheetId="0">[81]Insumos!$B$30:$D$30</definedName>
    <definedName name="CALICHE">#REF!</definedName>
    <definedName name="CALICHEB" localSheetId="0">[23]insumo!$D$12</definedName>
    <definedName name="CALICHEB">#REF!</definedName>
    <definedName name="calle">#REF!</definedName>
    <definedName name="Calles.Acera.ycontenes">'[98]Calles, aceras y contenes'!$G$77</definedName>
    <definedName name="calzohormigon">#REF!</definedName>
    <definedName name="CAMA" localSheetId="0">'[3]Part. No Ejecutables'!#REF!</definedName>
    <definedName name="CAMA">'[106]Part. No Ejecutables'!#REF!</definedName>
    <definedName name="CAMARACAL">#REF!</definedName>
    <definedName name="CAMARAROC">#REF!</definedName>
    <definedName name="CAMARATIE">#REF!</definedName>
    <definedName name="camins">[111]Analisis!$E$971</definedName>
    <definedName name="CAMION_BOTE">#REF!</definedName>
    <definedName name="camioncama" localSheetId="0">'[77]Listado Equipos a utilizar'!#REF!</definedName>
    <definedName name="camioncama">'[76]Listado Equipos a utilizar'!#REF!</definedName>
    <definedName name="camioneta" localSheetId="0">'[77]Listado Equipos a utilizar'!#REF!</definedName>
    <definedName name="camioneta">'[76]Listado Equipos a utilizar'!#REF!</definedName>
    <definedName name="Camionv6">[66]Equipos!$E$14</definedName>
    <definedName name="CAMIONVOLTEO">[88]EQUIPOS!$I$19</definedName>
    <definedName name="CAMPAMENTO" localSheetId="0">[79]CAMPAMENTO2!$G$28</definedName>
    <definedName name="CAMPAMENTO">#REF!</definedName>
    <definedName name="CAMU1" localSheetId="0">[53]Volumenes!#REF!</definedName>
    <definedName name="CAMU1">[53]Volumenes!#REF!</definedName>
    <definedName name="camufac2" localSheetId="0">[53]Volumenes!#REF!</definedName>
    <definedName name="camufac2">[53]Volumenes!#REF!</definedName>
    <definedName name="CAN">[6]A!#REF!</definedName>
    <definedName name="can.meses">'[133]Analisis (2)'!$H$5</definedName>
    <definedName name="CANALETACONTRA" localSheetId="0">#REF!</definedName>
    <definedName name="CANALETACONTRA">#REF!</definedName>
    <definedName name="canali">#REF!</definedName>
    <definedName name="canalii">#REF!</definedName>
    <definedName name="canaliii">#REF!</definedName>
    <definedName name="canaliiii">#REF!</definedName>
    <definedName name="CANASC1" localSheetId="0">[53]Volumenes!#REF!</definedName>
    <definedName name="CANASC1">[53]Volumenes!#REF!</definedName>
    <definedName name="canblo2" localSheetId="0">[53]Volumenes!#REF!</definedName>
    <definedName name="canblo2">[53]Volumenes!#REF!</definedName>
    <definedName name="CANCOL1" localSheetId="0">[53]Volumenes!#REF!</definedName>
    <definedName name="CANCOL1">[53]Volumenes!#REF!</definedName>
    <definedName name="CANDADO">#REF!</definedName>
    <definedName name="CANMU1" localSheetId="0">[53]Volumenes!#REF!</definedName>
    <definedName name="CANMU1">[53]Volumenes!#REF!</definedName>
    <definedName name="CANO" localSheetId="0">[53]Volumenes!#REF!</definedName>
    <definedName name="CANO">[53]Volumenes!#REF!</definedName>
    <definedName name="Cant" localSheetId="0">#REF!</definedName>
    <definedName name="Cant">#REF!</definedName>
    <definedName name="cant.meses">'[134]EST N. DE OVANDO CENTRAL (MOD. '!$I$5</definedName>
    <definedName name="Cant_2">"$#REF!.$D$1:$D$65534"</definedName>
    <definedName name="Cant_3">"$#REF!.$D$1:$D$65534"</definedName>
    <definedName name="CANT1" localSheetId="0">#REF!</definedName>
    <definedName name="CANT1">#REF!</definedName>
    <definedName name="CANT1_2">"$#REF!.$D$1:$D$65534"</definedName>
    <definedName name="CANT1_3">"$#REF!.$D$1:$D$65534"</definedName>
    <definedName name="cant10" localSheetId="0">#REF!</definedName>
    <definedName name="cant10">#REF!</definedName>
    <definedName name="cant2" localSheetId="0">#REF!</definedName>
    <definedName name="cant2">#REF!</definedName>
    <definedName name="CANT3">#REF!</definedName>
    <definedName name="cant4">[21]Sheet4!$C$1:$C$65536</definedName>
    <definedName name="cant5">[21]Sheet5!$C$1:$C$65536</definedName>
    <definedName name="CANT6" localSheetId="0">#REF!</definedName>
    <definedName name="CANT6">#REF!</definedName>
    <definedName name="CANT6_2">"$#REF!.$C$1:$C$65534"</definedName>
    <definedName name="CANT6_3">"$#REF!.$C$1:$C$65534"</definedName>
    <definedName name="cant7" localSheetId="0">#REF!</definedName>
    <definedName name="cant7">#REF!</definedName>
    <definedName name="Cant8" localSheetId="0">#REF!</definedName>
    <definedName name="Cant8">#REF!</definedName>
    <definedName name="canta" localSheetId="0">#REF!</definedName>
    <definedName name="canta">#REF!</definedName>
    <definedName name="canta_2">"$#REF!.$H$1:$H$65534"</definedName>
    <definedName name="canta_3">"$#REF!.$H$1:$H$65534"</definedName>
    <definedName name="CANTEIRO_DE_OBRAS">[135]CANT_OBRAS!$H$8</definedName>
    <definedName name="CANTIDADPRESUPUESTO" localSheetId="0">#REF!</definedName>
    <definedName name="CANTIDADPRESUPUESTO">#REF!</definedName>
    <definedName name="CANTIDADPRESUPUESTO_2">"$#REF!.$C$1:$C$65534"</definedName>
    <definedName name="CANTIDADPRESUPUESTO_3">"$#REF!.$C$1:$C$65534"</definedName>
    <definedName name="CANTO" localSheetId="0">[53]Volumenes!#REF!</definedName>
    <definedName name="CANTO">#REF!</definedName>
    <definedName name="Canto.Antillano">[103]Análisis!#REF!</definedName>
    <definedName name="CANTO1" localSheetId="0">[53]Volumenes!#REF!</definedName>
    <definedName name="CANTO1">[53]Volumenes!#REF!</definedName>
    <definedName name="Cantos" localSheetId="0">[136]Análisis!$N$957</definedName>
    <definedName name="CANTOS">[24]UASD!$F$3357</definedName>
    <definedName name="Cantos.1erN">#REF!</definedName>
    <definedName name="Cantos.2doN">#REF!</definedName>
    <definedName name="Cantos.3erN">#REF!</definedName>
    <definedName name="Cantos.4toN">#REF!</definedName>
    <definedName name="Cantos.Villas">#REF!</definedName>
    <definedName name="cantp" localSheetId="0">#REF!</definedName>
    <definedName name="cantp">#REF!</definedName>
    <definedName name="cantp_2">"$#REF!.$J$1:$J$65534"</definedName>
    <definedName name="cantp_3">"$#REF!.$J$1:$J$65534"</definedName>
    <definedName name="cantpre" localSheetId="0">#REF!</definedName>
    <definedName name="cantpre">#REF!</definedName>
    <definedName name="cantpre_2">"$#REF!.$D$1:$D$65534"</definedName>
    <definedName name="cantpre_3">"$#REF!.$D$1:$D$65534"</definedName>
    <definedName name="cantt" localSheetId="0">#REF!</definedName>
    <definedName name="cantt">#REF!</definedName>
    <definedName name="cantt_2">"$#REF!.$L$1:$L$65534"</definedName>
    <definedName name="cantt_3">"$#REF!.$L$1:$L$65534"</definedName>
    <definedName name="CAOBA">#REF!</definedName>
    <definedName name="Cap.col.20x30">#REF!</definedName>
    <definedName name="Cap.col.30x40">#REF!</definedName>
    <definedName name="Cap.col.40x40">#REF!</definedName>
    <definedName name="Cap.col.redonda">#REF!</definedName>
    <definedName name="Cap.col.tapaytapa1cara">#REF!</definedName>
    <definedName name="Cap.col.tapaytapa2caras">#REF!</definedName>
    <definedName name="capa">[66]ManodeObra!$E$11</definedName>
    <definedName name="Capatazequipo">[88]OBRAMANO!$F$81</definedName>
    <definedName name="capu2" localSheetId="0">[53]Volumenes!#REF!</definedName>
    <definedName name="capu2">[53]Volumenes!#REF!</definedName>
    <definedName name="capu3" localSheetId="0">[53]Volumenes!#REF!</definedName>
    <definedName name="capu3">[53]Volumenes!#REF!</definedName>
    <definedName name="capu3y" localSheetId="0">[53]Volumenes!#REF!</definedName>
    <definedName name="capu3y">[53]Volumenes!#REF!</definedName>
    <definedName name="capue2" localSheetId="0">[53]Volumenes!#REF!</definedName>
    <definedName name="capue2">[53]Volumenes!#REF!</definedName>
    <definedName name="CAR.SOC" localSheetId="0">'[137]Cargas Sociales'!$G$23</definedName>
    <definedName name="CAR.SOC">'[138]Cargas Sociales'!$G$23</definedName>
    <definedName name="Car.Soc.">'[139]Cargas Sociales'!$G$29</definedName>
    <definedName name="CARANTEPECHO" localSheetId="0">[110]M.O.!#REF!</definedName>
    <definedName name="CARANTEPECHO">[110]M.O.!#REF!</definedName>
    <definedName name="CARANTEPH10">#REF!</definedName>
    <definedName name="CARARCOFONDO20RADIO3">#REF!</definedName>
    <definedName name="CARASB36">#REF!</definedName>
    <definedName name="CARASB36ENLATES">#REF!</definedName>
    <definedName name="CARASB38">#REF!</definedName>
    <definedName name="CARASB38ENLATES">#REF!</definedName>
    <definedName name="CARCABASB">#REF!</definedName>
    <definedName name="CARCABZINC">#REF!</definedName>
    <definedName name="CARCIELORASB2X2">#REF!</definedName>
    <definedName name="CARCIELORCARCOSTILLA">#REF!</definedName>
    <definedName name="CARCIELORPLY2X2">#REF!</definedName>
    <definedName name="CARCIELORPLYCARPIEDRA">#REF!</definedName>
    <definedName name="CARCOL1" localSheetId="0">[53]Volumenes!#REF!</definedName>
    <definedName name="CARCOL1">[53]Volumenes!#REF!</definedName>
    <definedName name="CARCOL1X1CONF">#REF!</definedName>
    <definedName name="CARCOL1X1INST">#REF!</definedName>
    <definedName name="CARCOL2TAPA10RETALLE">#REF!</definedName>
    <definedName name="CARCOL2TAPA20RETALLE">#REF!</definedName>
    <definedName name="CARCOL2TAPA30">#REF!</definedName>
    <definedName name="CARCOL2TAPA30RETALLE">#REF!</definedName>
    <definedName name="CARCOL2TAPA40">#REF!</definedName>
    <definedName name="CARCOL2TAPA50">#REF!</definedName>
    <definedName name="CARCOL30" localSheetId="0">[110]M.O.!#REF!</definedName>
    <definedName name="CARCOL30">[110]M.O.!#REF!</definedName>
    <definedName name="CARCOL30X30CONF">#REF!</definedName>
    <definedName name="CARCOL30X30INST">#REF!</definedName>
    <definedName name="CARCOL40X40CONF">#REF!</definedName>
    <definedName name="CARCOL40X40INST">#REF!</definedName>
    <definedName name="CARCOL50" localSheetId="0">[110]M.O.!#REF!</definedName>
    <definedName name="CARCOL50">[110]M.O.!#REF!</definedName>
    <definedName name="CARCOL50X50CONF">#REF!</definedName>
    <definedName name="CARCOL50X50INST">#REF!</definedName>
    <definedName name="CARCOL60X60CONF">#REF!</definedName>
    <definedName name="CARCOL60X60INST">#REF!</definedName>
    <definedName name="CARCOL70X70CONF">#REF!</definedName>
    <definedName name="CARCOL70X70INST">#REF!</definedName>
    <definedName name="CARCOL80X80CONF">#REF!</definedName>
    <definedName name="CARCOL80X80INST">#REF!</definedName>
    <definedName name="CARCOLAMARRE" localSheetId="0">[110]M.O.!#REF!</definedName>
    <definedName name="CARCOLAMARRE">[110]M.O.!#REF!</definedName>
    <definedName name="CARCOLCONICA50">#REF!</definedName>
    <definedName name="CARCOLCONICA60">#REF!</definedName>
    <definedName name="CARCOLRED50">#REF!</definedName>
    <definedName name="CARCOLRED60">#REF!</definedName>
    <definedName name="CARDIN20LUZ2">#REF!</definedName>
    <definedName name="CARDIN40LUZ2">#REF!</definedName>
    <definedName name="CARDIVPLY1">#REF!</definedName>
    <definedName name="CARDIVPLY2">#REF!</definedName>
    <definedName name="CARETEO" localSheetId="0">[83]Ana!$F$366</definedName>
    <definedName name="CARETEO">#REF!</definedName>
    <definedName name="careteo.3erN">#REF!</definedName>
    <definedName name="careteo.4to.N">#REF!</definedName>
    <definedName name="Careteo.Antillano">[103]Análisis!#REF!</definedName>
    <definedName name="careteo.Villas">#REF!</definedName>
    <definedName name="CARFP275">#REF!</definedName>
    <definedName name="CARFP3">#REF!</definedName>
    <definedName name="CARFP4">#REF!</definedName>
    <definedName name="CARFP5">#REF!</definedName>
    <definedName name="CARFP6">#REF!</definedName>
    <definedName name="CARGA_SOCIAL">#REF!</definedName>
    <definedName name="cargador" localSheetId="0">'[77]Listado Equipos a utilizar'!#REF!</definedName>
    <definedName name="cargador">'[76]Listado Equipos a utilizar'!#REF!</definedName>
    <definedName name="CARGADORB">[140]EQUIPOS!$D$13</definedName>
    <definedName name="carguio.retro.pala">#REF!</definedName>
    <definedName name="CARLOSAPLA" localSheetId="0">[110]M.O.!#REF!</definedName>
    <definedName name="CARLOSAPLA">[110]M.O.!#REF!</definedName>
    <definedName name="CARLOSAVARIASAGUAS" localSheetId="0">[110]M.O.!#REF!</definedName>
    <definedName name="CARLOSAVARIASAGUAS">[110]M.O.!#REF!</definedName>
    <definedName name="Carmen">#REF!</definedName>
    <definedName name="carmufac" localSheetId="0">[53]Volumenes!#REF!</definedName>
    <definedName name="carmufac">[53]Volumenes!#REF!</definedName>
    <definedName name="CARMURO" localSheetId="0">[110]M.O.!#REF!</definedName>
    <definedName name="CARMURO">[110]M.O.!#REF!</definedName>
    <definedName name="CARMUROCONF">#REF!</definedName>
    <definedName name="CARMUROINST">#REF!</definedName>
    <definedName name="caro">#REF!</definedName>
    <definedName name="Caro.viga.25x50">[112]Insumos!$E$225</definedName>
    <definedName name="Carp.Atc.Vigas.25x50">#REF!</definedName>
    <definedName name="Carp.Col.25x25">[112]Insumos!$E$199</definedName>
    <definedName name="Carp.Col.30x30">[112]Insumos!$E$200</definedName>
    <definedName name="Carp.Col.35x35">[112]Insumos!$E$201</definedName>
    <definedName name="Carp.Col.45x45">[112]Insumos!$E$203</definedName>
    <definedName name="Carp.Col.50x50">[112]Insumos!$E$204</definedName>
    <definedName name="Carp.Col.55x55">[112]Insumos!$E$205</definedName>
    <definedName name="Carp.Col.60x60">[112]Insumos!$E$206</definedName>
    <definedName name="Carp.Col.Ø25cm">[112]Insumos!$E$208</definedName>
    <definedName name="Carp.Col.Ø30">[112]Insumos!$E$209</definedName>
    <definedName name="Carp.Col.Ø35">#REF!</definedName>
    <definedName name="Carp.Col.Ø40">[112]Insumos!$E$211</definedName>
    <definedName name="Carp.Col.Ø45">[112]Insumos!$E$212</definedName>
    <definedName name="Carp.Col.Ø65">#REF!</definedName>
    <definedName name="Carp.Col.Ø90">[112]Insumos!$E$217</definedName>
    <definedName name="Carp.col.tapaytapa">[112]Insumos!$E$198</definedName>
    <definedName name="carp.Col40x40">[112]Insumos!$E$202</definedName>
    <definedName name="Carp.Colm.Redonda.30cm">[98]Insumos!#REF!</definedName>
    <definedName name="Carp.ColØ60">[112]Insumos!$E$213</definedName>
    <definedName name="Carp.ColØ70">[112]Insumos!$E$215</definedName>
    <definedName name="Carp.ColØ80">[112]Insumos!$E$216</definedName>
    <definedName name="Carp.colum.Redon.60cm">[98]Insumos!#REF!</definedName>
    <definedName name="Carp.Column.atc">#REF!</definedName>
    <definedName name="Carp.Dintel">[112]Insumos!$E$235</definedName>
    <definedName name="Carp.Escal.atc">#REF!</definedName>
    <definedName name="Carp.Losa.Aligeradas.atc">[98]Insumos!$E$164</definedName>
    <definedName name="Carp.losa.Horm.Visto">[98]Insumos!$E$162</definedName>
    <definedName name="Carp.Losa.Horz.atc">#REF!</definedName>
    <definedName name="Carp.Losa.Incl.atc">#REF!</definedName>
    <definedName name="Carp.Muros.atc">[98]Insumos!$E$167</definedName>
    <definedName name="Carp.Platea.Zap.atc">[98]Insumos!$E$168</definedName>
    <definedName name="Carp.Viga.20x30">[112]Insumos!$E$218</definedName>
    <definedName name="Carp.Viga.20x40">[112]Insumos!$E$219</definedName>
    <definedName name="Carp.viga.20x50">#REF!</definedName>
    <definedName name="Carp.Viga.25x35">[112]Insumos!$E$222</definedName>
    <definedName name="Carp.Viga.25x40">[112]Insumos!$E$223</definedName>
    <definedName name="CArp.Viga.25x45">#REF!</definedName>
    <definedName name="Carp.viga.25x50">#REF!</definedName>
    <definedName name="CArp.Viga.25x60">[112]Insumos!$E$226</definedName>
    <definedName name="Carp.Viga.25x65">[112]Insumos!$E$227</definedName>
    <definedName name="Carp.Viga.25x70">[112]Insumos!$E$230</definedName>
    <definedName name="Carp.Viga.25x80">[112]Insumos!$E$231</definedName>
    <definedName name="Carp.viga.30x50">#REF!</definedName>
    <definedName name="Carp.Viga.30x60atc">#REF!</definedName>
    <definedName name="Carp.Viga.30x80">[112]Insumos!$E$229</definedName>
    <definedName name="Carp.viga.amarre">#REF!</definedName>
    <definedName name="Carp.Viga.Curva.20x50">[112]Insumos!$E$232</definedName>
    <definedName name="Carp.Vigas.atc">#REF!</definedName>
    <definedName name="Carp.Vigas.Curvas.30x70">[112]Insumos!$E$233</definedName>
    <definedName name="CARP1" localSheetId="0">[110]Ins!#REF!</definedName>
    <definedName name="CARP1">[110]Ins!#REF!</definedName>
    <definedName name="CARP1RA" localSheetId="0">#REF!</definedName>
    <definedName name="CARP1RA">#REF!</definedName>
    <definedName name="CARP2" localSheetId="0">[110]Ins!#REF!</definedName>
    <definedName name="CARP2">[110]Ins!#REF!</definedName>
    <definedName name="CARP2DA" localSheetId="0">#REF!</definedName>
    <definedName name="CARP2DA">#REF!</definedName>
    <definedName name="CARPDINTEL" localSheetId="0">[110]M.O.!#REF!</definedName>
    <definedName name="CARPDINTEL">[110]M.O.!#REF!</definedName>
    <definedName name="Carpin.Colum.redon.40">[98]Insumos!#REF!</definedName>
    <definedName name="Carpint.Columna.30.30">'[115]Costos Mano de Obra'!$O$71</definedName>
    <definedName name="Carpint.Columna.Redon.50cm">[98]Insumos!#REF!</definedName>
    <definedName name="Carpintería.vigas.20x32">[98]Insumos!$E$172</definedName>
    <definedName name="Carpintería__Puntales_y_M.O.">'[82]LISTA DE PRECIO'!$C$16</definedName>
    <definedName name="CARPINTERIA_COL_PERIMETRO">#REF!</definedName>
    <definedName name="Carpintería_de_Vigas_15x30">[98]Insumos!$E$170</definedName>
    <definedName name="Carpintería_de_Vigas_15x40">[98]Insumos!$E$171</definedName>
    <definedName name="Carpintería_de_Vigas_20x130">[98]Insumos!$E$177</definedName>
    <definedName name="Carpintería_de_Vigas_20x20">[98]Insumos!$E$173</definedName>
    <definedName name="Carpintería_de_Vigas_20x30">[98]Insumos!$E$175</definedName>
    <definedName name="Carpintería_de_Vigas_20x40">[98]Insumos!$E$174</definedName>
    <definedName name="Carpintería_de_Vigas_20x60">[98]Insumos!$E$176</definedName>
    <definedName name="Carpintería_de_Vigas_40x40">[98]Insumos!$E$178</definedName>
    <definedName name="Carpintería_de_Vigas_40x50">[98]Insumos!$E$179</definedName>
    <definedName name="Carpintería_de_Vigas_40x70">[98]Insumos!$E$180</definedName>
    <definedName name="CARPINTERIA_INSTAL_COL_PERIMETRO">#REF!</definedName>
    <definedName name="Carpintero_1ra">[141]MO!$C$21</definedName>
    <definedName name="Carpintero_2da">[141]MO!$C$20</definedName>
    <definedName name="CARPVIGA2040" localSheetId="0">[110]M.O.!#REF!</definedName>
    <definedName name="CARPVIGA2040">[110]M.O.!#REF!</definedName>
    <definedName name="CARPVIGA3050" localSheetId="0">[110]M.O.!#REF!</definedName>
    <definedName name="CARPVIGA3050">[110]M.O.!#REF!</definedName>
    <definedName name="CARPVIGA3060" localSheetId="0">[110]M.O.!#REF!</definedName>
    <definedName name="CARPVIGA3060">[110]M.O.!#REF!</definedName>
    <definedName name="CARPVIGA4080" localSheetId="0">[110]M.O.!#REF!</definedName>
    <definedName name="CARPVIGA4080">[110]M.O.!#REF!</definedName>
    <definedName name="CARRAMPA" localSheetId="0">[110]M.O.!#REF!</definedName>
    <definedName name="CARRAMPA">[110]M.O.!#REF!</definedName>
    <definedName name="CARRAMPALISACONF">#REF!</definedName>
    <definedName name="CARRASTRE2">#REF!</definedName>
    <definedName name="CARRASTRE3">#REF!</definedName>
    <definedName name="CARRASTRE5">#REF!</definedName>
    <definedName name="CARRASTRE6">#REF!</definedName>
    <definedName name="CARRETILLA">#REF!</definedName>
    <definedName name="Carretilla____2_P3_______TIPO_JEEP" localSheetId="0">[21]Insumos!#REF!</definedName>
    <definedName name="Carretilla____2_P3_______TIPO_JEEP">[21]Insumos!#REF!</definedName>
    <definedName name="CARSISALENLATES">#REF!</definedName>
    <definedName name="CARTA">[53]Volumenes!#REF!</definedName>
    <definedName name="CARTIJATOR">#REF!</definedName>
    <definedName name="CARTIJCLAV">#REF!</definedName>
    <definedName name="CARVIGAAMA1520X20">#REF!</definedName>
    <definedName name="CARVIGAAMA1520X30">#REF!</definedName>
    <definedName name="CARVIGAAMA1520X40">#REF!</definedName>
    <definedName name="CARVIGAAMA1520X50">#REF!</definedName>
    <definedName name="CARVIGAFONDOH10">#REF!</definedName>
    <definedName name="CARVIGAINVFONDO10">#REF!</definedName>
    <definedName name="CARVIGAINVTAPA10">#REF!</definedName>
    <definedName name="CARVIGATAPAH10">#REF!</definedName>
    <definedName name="CARVIGZAP40X40">#REF!</definedName>
    <definedName name="CARVIGZAP50X50">#REF!</definedName>
    <definedName name="CARVIGZAP60X60">#REF!</definedName>
    <definedName name="CARVUELO1">#REF!</definedName>
    <definedName name="CARVUELO10">#REF!</definedName>
    <definedName name="CARVUELO20">#REF!</definedName>
    <definedName name="CARVUELO30">#REF!</definedName>
    <definedName name="CARVUELO40">#REF!</definedName>
    <definedName name="CARVUELO5090">#REF!</definedName>
    <definedName name="CARZINC">#REF!</definedName>
    <definedName name="CARZINCENLATES">#REF!</definedName>
    <definedName name="CASBESTO" localSheetId="0">[110]M.O.!#REF!</definedName>
    <definedName name="CASBESTO">[110]M.O.!#REF!</definedName>
    <definedName name="CASCAJO">#REF!</definedName>
    <definedName name="Cascajo_Limpio">[81]Insumos!$B$13:$D$13</definedName>
    <definedName name="Cascajo_Sucio" localSheetId="0">[21]Insumos!#REF!</definedName>
    <definedName name="Cascajo_Sucio">[21]Insumos!#REF!</definedName>
    <definedName name="CASETA" localSheetId="0">'[53]anal term'!#REF!</definedName>
    <definedName name="CASETA">'[53]anal term'!#REF!</definedName>
    <definedName name="Caseta.Control">#REF!</definedName>
    <definedName name="caseta.planta.electrica">[98]Resumen!$D$26</definedName>
    <definedName name="Caseta.Playa">#REF!</definedName>
    <definedName name="CASETA_DE_PLANTA_ELECTRICA">'[98]Caseta de planta'!$H$71</definedName>
    <definedName name="CASETA200" localSheetId="0">[83]Ana!$F$290</definedName>
    <definedName name="CASETA200">#REF!</definedName>
    <definedName name="CASETA200M2">#REF!</definedName>
    <definedName name="CASETA500" localSheetId="0">[83]Ana!$F$327</definedName>
    <definedName name="CASETA500">#REF!</definedName>
    <definedName name="CASETAM2">#REF!</definedName>
    <definedName name="casino">#REF!</definedName>
    <definedName name="Casino.Col.C">[103]Análisis!#REF!</definedName>
    <definedName name="Casino.Col.C1">[103]Análisis!#REF!</definedName>
    <definedName name="Casino.Col.C2">[103]Análisis!#REF!</definedName>
    <definedName name="Casino.Col.C3">[103]Análisis!#REF!</definedName>
    <definedName name="Casino.Col.C4">[103]Análisis!#REF!</definedName>
    <definedName name="Casino.Col.C5">[103]Análisis!#REF!</definedName>
    <definedName name="Casino.Losa">[103]Análisis!#REF!</definedName>
    <definedName name="Casino.V1">[103]Análisis!#REF!</definedName>
    <definedName name="Casino.V2">[103]Análisis!#REF!</definedName>
    <definedName name="Casino.V3">[103]Análisis!#REF!</definedName>
    <definedName name="Casino.V4">[103]Análisis!#REF!</definedName>
    <definedName name="Casino.V5">[103]Análisis!#REF!</definedName>
    <definedName name="Casino.V6">[103]Análisis!#REF!</definedName>
    <definedName name="Casino.Vp">[103]Análisis!#REF!</definedName>
    <definedName name="Casino.Zap.C2">[103]Análisis!#REF!</definedName>
    <definedName name="Casino.Zap.Z3">[103]Análisis!#REF!</definedName>
    <definedName name="Casino.Zap.Z4">[103]Análisis!#REF!</definedName>
    <definedName name="Casino.Zap.Zc1">[103]Análisis!#REF!</definedName>
    <definedName name="Casting_Bed" localSheetId="0">[95]Insumos!#REF!</definedName>
    <definedName name="Casting_Bed">#REF!</definedName>
    <definedName name="Casting_Bed_2">#N/A</definedName>
    <definedName name="Casting_Bed_3">#N/A</definedName>
    <definedName name="CAT214BFT">[88]EQUIPOS!$I$15</definedName>
    <definedName name="Cat950B">[88]EQUIPOS!$I$14</definedName>
    <definedName name="cave2" localSheetId="0">[53]Volumenes!#REF!</definedName>
    <definedName name="cave2">[53]Volumenes!#REF!</definedName>
    <definedName name="cave3" localSheetId="0">[53]Volumenes!#REF!</definedName>
    <definedName name="cave3">[53]Volumenes!#REF!</definedName>
    <definedName name="cave3y" localSheetId="0">[53]Volumenes!#REF!</definedName>
    <definedName name="cave3y">[53]Volumenes!#REF!</definedName>
    <definedName name="caventa2" localSheetId="0">[53]Volumenes!#REF!</definedName>
    <definedName name="caventa2">[53]Volumenes!#REF!</definedName>
    <definedName name="CAVOSC">#REF!</definedName>
    <definedName name="CB">#REF!</definedName>
    <definedName name="CBAJVEN2">#REF!</definedName>
    <definedName name="CBAJVEN3" localSheetId="0">[55]M.O.!$C$594</definedName>
    <definedName name="CBAJVEN3">#REF!</definedName>
    <definedName name="CBAJVEN4" localSheetId="0">[55]M.O.!$C$595</definedName>
    <definedName name="CBAJVEN4">#REF!</definedName>
    <definedName name="CBAJVEN5">#REF!</definedName>
    <definedName name="CBAJVEN6">#REF!</definedName>
    <definedName name="CBANERAESP">#REF!</definedName>
    <definedName name="CBANERALIV">#REF!</definedName>
    <definedName name="CBANERAPES">#REF!</definedName>
    <definedName name="CBANERAPVC">#REF!</definedName>
    <definedName name="CBASEBAN">#REF!</definedName>
    <definedName name="CBIDET">#REF!</definedName>
    <definedName name="CBLOCK10" localSheetId="0">[110]Ins!#REF!</definedName>
    <definedName name="CBLOCK10">[110]Ins!#REF!</definedName>
    <definedName name="CBLOCK12">#REF!</definedName>
    <definedName name="CBLOCK4">#REF!</definedName>
    <definedName name="CBLOCK5">#REF!</definedName>
    <definedName name="CBLOCK52520">#REF!</definedName>
    <definedName name="CBLOCK6" localSheetId="0">[55]M.O.!$C$23</definedName>
    <definedName name="CBLOCK6">#REF!</definedName>
    <definedName name="CBLOCK6818">#REF!</definedName>
    <definedName name="CBLOCK8" localSheetId="0">[55]M.O.!$C$25</definedName>
    <definedName name="CBLOCK8">#REF!</definedName>
    <definedName name="CBLOCKCRI">#REF!</definedName>
    <definedName name="CBLOCKIRR">#REF!</definedName>
    <definedName name="CBLOCKORN">#REF!</definedName>
    <definedName name="CBOMCC114">#REF!</definedName>
    <definedName name="CBOMCC34">#REF!</definedName>
    <definedName name="CBOMSC1">#REF!</definedName>
    <definedName name="CBOMSC112">#REF!</definedName>
    <definedName name="CBOMSC34" localSheetId="0">[55]M.O.!$C$603</definedName>
    <definedName name="CBOMSC34">#REF!</definedName>
    <definedName name="CBOTCOEMP">#REF!</definedName>
    <definedName name="CBOTCOSUP">#REF!</definedName>
    <definedName name="CBOTLUEMP">#REF!</definedName>
    <definedName name="CBOTLUSUP">#REF!</definedName>
    <definedName name="CBOTON">#REF!</definedName>
    <definedName name="CBREAKERS" localSheetId="0">[55]M.O.!$C$489</definedName>
    <definedName name="CBREAKERS">#REF!</definedName>
    <definedName name="CC">[65]Personalizar!$G$22:$G$25</definedName>
    <definedName name="CCALENT1850">#REF!</definedName>
    <definedName name="CCALENT612">#REF!</definedName>
    <definedName name="CCALENTGAS">#REF!</definedName>
    <definedName name="CCAMINS2">#REF!</definedName>
    <definedName name="CCAMINS3Y4">#REF!</definedName>
    <definedName name="CCAMINS5Y6">#REF!</definedName>
    <definedName name="CCOLAGUA1">#REF!</definedName>
    <definedName name="CCOLAGUA12">#REF!</definedName>
    <definedName name="CCOLAGUA2">#REF!</definedName>
    <definedName name="CCOLAGUACOB1">#REF!</definedName>
    <definedName name="CCOLAGUACOB12">#REF!</definedName>
    <definedName name="CCOLAGUACOB34">#REF!</definedName>
    <definedName name="CCOLAGUAHG1114">#REF!</definedName>
    <definedName name="CCOLAGUAHG112">#REF!</definedName>
    <definedName name="CCOLAGUAHG1234">#REF!</definedName>
    <definedName name="CCOLAGUAHG2">#REF!</definedName>
    <definedName name="CCOLAGUAHG3">#REF!</definedName>
    <definedName name="CCOLAGUAHG4">#REF!</definedName>
    <definedName name="CCOLAGUAHG5">#REF!</definedName>
    <definedName name="CCONSEP1C4">#REF!</definedName>
    <definedName name="CCONSEP1C5">#REF!</definedName>
    <definedName name="CCONSEP1C6">#REF!</definedName>
    <definedName name="CCONSEP1C8">#REF!</definedName>
    <definedName name="CCONSEP2C4">#REF!</definedName>
    <definedName name="CCONSEP2C5">#REF!</definedName>
    <definedName name="CCONSEP2C6">#REF!</definedName>
    <definedName name="CCONSEP2C8">#REF!</definedName>
    <definedName name="CCT">[65]Factura!#REF!</definedName>
    <definedName name="CDES2" localSheetId="0">[55]M.O.!$C$646</definedName>
    <definedName name="CDES2">#REF!</definedName>
    <definedName name="CDES3" localSheetId="0">[55]M.O.!$C$647</definedName>
    <definedName name="CDES3">#REF!</definedName>
    <definedName name="CDESAGUE2">#REF!</definedName>
    <definedName name="CDESAGUE3Y4">#REF!</definedName>
    <definedName name="CDESAGUE3Y4CONPARRILLA">#REF!</definedName>
    <definedName name="CDESAGUEP2">#REF!</definedName>
    <definedName name="CDESAGUEP3">#REF!</definedName>
    <definedName name="CDESAGUEP5">#REF!</definedName>
    <definedName name="CDESINOPAR">#REF!</definedName>
    <definedName name="CDESPISPARR2" localSheetId="0">[55]M.O.!$C$649</definedName>
    <definedName name="CDESPISPARR2">#REF!</definedName>
    <definedName name="CDESPISPARR3">#REF!</definedName>
    <definedName name="CDESPLU2">#REF!</definedName>
    <definedName name="CDESPLU3" localSheetId="0">[55]M.O.!$C$630</definedName>
    <definedName name="CDESPLU3">#REF!</definedName>
    <definedName name="CDESPLU4" localSheetId="0">[55]M.O.!$C$631</definedName>
    <definedName name="CDESPLU4">#REF!</definedName>
    <definedName name="CDESPLU5">#REF!</definedName>
    <definedName name="CDUCHA" localSheetId="0">[55]M.O.!$C$803</definedName>
    <definedName name="CDUCHA">#REF!</definedName>
    <definedName name="CEDRO">#REF!</definedName>
    <definedName name="cell">'[74]LISTADO INSUMOS DEL 2000'!$I$29</definedName>
    <definedName name="celltips_area">#REF!</definedName>
    <definedName name="cem" localSheetId="0">[18]Precio!$F$9</definedName>
    <definedName name="cem">[67]Precio!$F$9</definedName>
    <definedName name="Cem.Bco.Cisne.90Lb">#REF!</definedName>
    <definedName name="Cem.Bco.Rigas.88lb">[98]Insumos!$E$25</definedName>
    <definedName name="Cem.Gris.Portland">#REF!</definedName>
    <definedName name="CEMBCO">[29]Mat!$D$54</definedName>
    <definedName name="CEMCPVC14">#REF!</definedName>
    <definedName name="CEMCPVCPINTA">#REF!</definedName>
    <definedName name="CEMEB">[72]Materiales!$E$17</definedName>
    <definedName name="CEMEG">[55]Materiales!$E$15</definedName>
    <definedName name="cemento" localSheetId="0">#REF!</definedName>
    <definedName name="cemento">#REF!</definedName>
    <definedName name="Cemento.Granel">[98]Insumos!#REF!</definedName>
    <definedName name="cemento.pañete">'[142]Insumos materiales'!$J$20</definedName>
    <definedName name="Cemento_1">#N/A</definedName>
    <definedName name="Cemento_2">#N/A</definedName>
    <definedName name="Cemento_3">#N/A</definedName>
    <definedName name="Cemento_Blanco" localSheetId="0">[81]Insumos!$B$32:$D$32</definedName>
    <definedName name="CEMENTO_BLANCO">#REF!</definedName>
    <definedName name="Cemento_Gris">[97]Materiales!$B$3</definedName>
    <definedName name="CEMENTO_GRIS_FDA" localSheetId="0">'[99]MATERIALES LISTADO'!$D$17</definedName>
    <definedName name="CEMENTO_GRIS_FDA">'[100]MATERIALES LISTADO'!$D$17</definedName>
    <definedName name="CEMENTO_PVC">#REF!</definedName>
    <definedName name="cementoblanco">[88]MATERIALES!#REF!</definedName>
    <definedName name="CEMENTOG">#REF!</definedName>
    <definedName name="cementogris">[88]MATERIALES!$G$17</definedName>
    <definedName name="CEMENTOP" localSheetId="0">[23]insumo!$D$13</definedName>
    <definedName name="CEMENTOP">#REF!</definedName>
    <definedName name="CEMENTOPVC">[72]Materiales!$E$24</definedName>
    <definedName name="CEMENTOPVCCANOPINTA">#REF!</definedName>
    <definedName name="CEMENTOS">#REF!</definedName>
    <definedName name="CEMPALMEAGUA1">#REF!</definedName>
    <definedName name="CEMPALMEAGUA112">#REF!</definedName>
    <definedName name="CEMPALMEAGUA114">#REF!</definedName>
    <definedName name="CEMPALMEAGUA114112">#REF!</definedName>
    <definedName name="CEMPALMEAGUA1234">#REF!</definedName>
    <definedName name="CEMPALMEAGUA2">#REF!</definedName>
    <definedName name="CEMPALMEAGUA212">#REF!</definedName>
    <definedName name="cenefa.decorativas">#REF!</definedName>
    <definedName name="Cer">#REF!</definedName>
    <definedName name="cer20x203">'[102]anal term'!$G$958</definedName>
    <definedName name="cera">#REF!</definedName>
    <definedName name="cerab">#REF!</definedName>
    <definedName name="Cerac">#REF!</definedName>
    <definedName name="Ceram.Boston.45x45">#REF!</definedName>
    <definedName name="Ceram.criolla.pared15x15">[98]Insumos!$E$66</definedName>
    <definedName name="Ceram.Etrusco.30x30">[98]Insumos!$E$63</definedName>
    <definedName name="Ceram.Gres.piso">[112]Insumos!$E$78</definedName>
    <definedName name="ceram.imp.pared">#REF!</definedName>
    <definedName name="Ceram.Imperial.45x45">[98]Insumos!$E$60</definedName>
    <definedName name="Ceram.Import.">#REF!</definedName>
    <definedName name="Ceram.Ines.Gris30x30">[98]Insumos!$E$61</definedName>
    <definedName name="Ceram.Nevada.33x33">[98]Insumos!$E$64</definedName>
    <definedName name="Ceram.Ultra.Blanco.33x33">[98]Insumos!$E$62</definedName>
    <definedName name="ceramcr33">[88]MATERIALES!#REF!</definedName>
    <definedName name="ceramcriolla">[88]MATERIALES!#REF!</definedName>
    <definedName name="ceramica">#REF!</definedName>
    <definedName name="Ceramica.Criolla.40.40">'[115]Insumos materiales'!$J$48</definedName>
    <definedName name="Cerámica.para.Piso">[112]Insumos!$E$79</definedName>
    <definedName name="CERAMICA_20x20_BLANCA">#REF!</definedName>
    <definedName name="Cerámica_30x30_Pared">[81]Insumos!$B$35:$D$35</definedName>
    <definedName name="CERAMICA_ANTIDESLIZANTE">#REF!</definedName>
    <definedName name="Cerámica_Italiana_Pared">[81]Insumos!$B$34:$D$34</definedName>
    <definedName name="CERAMICA_PISOS_40x40">#REF!</definedName>
    <definedName name="ceramicaitalia">[88]MATERIALES!#REF!</definedName>
    <definedName name="ceramicaitaliapared">[88]MATERIALES!#REF!</definedName>
    <definedName name="ceramicaitalipared">[88]MATERIALES!#REF!</definedName>
    <definedName name="ceramicapared" localSheetId="0">'[137]Analisis Unit. '!$F$48</definedName>
    <definedName name="ceramicapared">#REF!</definedName>
    <definedName name="CERAMICAPAREDP" localSheetId="0">[23]insumo!$D$16</definedName>
    <definedName name="CERAMICAPAREDP">#REF!</definedName>
    <definedName name="CERAMICAPAREDS" localSheetId="0">[23]insumo!$D$17</definedName>
    <definedName name="CERAMICAPAREDS">#REF!</definedName>
    <definedName name="CERAMICAPISOP" localSheetId="0">[23]insumo!$D$14</definedName>
    <definedName name="CERAMICAPISOP">#REF!</definedName>
    <definedName name="CERAMICAPISOS" localSheetId="0">[23]insumo!$D$15</definedName>
    <definedName name="CERAMICAPISOS">#REF!</definedName>
    <definedName name="ceramicapp">#REF!</definedName>
    <definedName name="CERAMICAS">#REF!</definedName>
    <definedName name="Cerapisos">#REF!</definedName>
    <definedName name="CERBB">[55]Materiales!$E$28</definedName>
    <definedName name="CERCRI15A20" localSheetId="0">[41]Mat!$D$55</definedName>
    <definedName name="CERCRI15A20">[24]Mat!$D$55</definedName>
    <definedName name="cerm15x15pared">#REF!</definedName>
    <definedName name="Cerp">#REF!</definedName>
    <definedName name="CERPARED">[143]Analisis!$F$11</definedName>
    <definedName name="CERRAJERIA">#REF!</definedName>
    <definedName name="CERTIFIC_DE_PAGO">#REF!</definedName>
    <definedName name="CESCHCH">#REF!</definedName>
    <definedName name="CFREGADERO1CAMARA" localSheetId="0">[55]M.O.!$C$809</definedName>
    <definedName name="CFREGADERO1CAMARA">#REF!</definedName>
    <definedName name="CFREGADERO2CAMARAS" localSheetId="0">[55]M.O.!$C$810</definedName>
    <definedName name="CFREGADERO2CAMARAS">#REF!</definedName>
    <definedName name="CFREGCORR">#REF!</definedName>
    <definedName name="CFREGESP1CA">#REF!</definedName>
    <definedName name="CFREGESP2CA">#REF!</definedName>
    <definedName name="cfrontal" localSheetId="0">'[132]Resumen Precio Equipos'!$I$16</definedName>
    <definedName name="cfrontal">'[94]Resumen Precio Equipos'!$I$16</definedName>
    <definedName name="CG">#REF!</definedName>
    <definedName name="chapa">[111]Analisis!$E$683</definedName>
    <definedName name="CHAPAPOTE10CMM2">[72]Analisis!$F$1448</definedName>
    <definedName name="CHAPAPOTE10CMM3">[71]Analisis!$F$1741</definedName>
    <definedName name="CHAZO" localSheetId="0">[118]INSU!$B$104</definedName>
    <definedName name="chazo">[88]OBRAMANO!#REF!</definedName>
    <definedName name="CHAZO25">#REF!</definedName>
    <definedName name="CHAZO30">#REF!</definedName>
    <definedName name="CHAZO40">#REF!</definedName>
    <definedName name="CHAZOCERAMICA">#REF!</definedName>
    <definedName name="CHAZOLADRILLO">#REF!</definedName>
    <definedName name="CHAZOS" localSheetId="0">#REF!</definedName>
    <definedName name="CHAZOS">#REF!</definedName>
    <definedName name="Chazos____Corte">[81]Insumos!$B$46:$D$46</definedName>
    <definedName name="CHAZOZOCALO">#REF!</definedName>
    <definedName name="CHEQUE_HORZ_34">#REF!</definedName>
    <definedName name="CHEQUE_VERT_34">#REF!</definedName>
    <definedName name="chilena">#REF!</definedName>
    <definedName name="choco">#REF!</definedName>
    <definedName name="Chofercisterna">[88]OBRAMANO!$F$79</definedName>
    <definedName name="CI" localSheetId="0">'[53]Anal. horm.'!#REF!</definedName>
    <definedName name="CI">'[53]Anal. horm.'!#REF!</definedName>
    <definedName name="CINO" localSheetId="0">[55]M.O.!$C$820</definedName>
    <definedName name="CINO">#REF!</definedName>
    <definedName name="CINODORO">#REF!</definedName>
    <definedName name="CINODOROFLUXOMETRO">#REF!</definedName>
    <definedName name="CINOESP1C">#REF!</definedName>
    <definedName name="CINOESP2C">#REF!</definedName>
    <definedName name="CINOESPPAR">#REF!</definedName>
    <definedName name="CINOFLUX">#REF!</definedName>
    <definedName name="CINT1" localSheetId="0">[55]M.O.!$C$505</definedName>
    <definedName name="CINT1">#REF!</definedName>
    <definedName name="CINT2" localSheetId="0">[55]M.O.!$C$506</definedName>
    <definedName name="CINT2">#REF!</definedName>
    <definedName name="CINT3" localSheetId="0">[55]M.O.!$C$507</definedName>
    <definedName name="CINT3">#REF!</definedName>
    <definedName name="CINT3V" localSheetId="0">[55]M.O.!$C$508</definedName>
    <definedName name="CINT3V">#REF!</definedName>
    <definedName name="CINT4V" localSheetId="0">[55]M.O.!$C$509</definedName>
    <definedName name="CINT4V">#REF!</definedName>
    <definedName name="cinta.sheetrock">[144]Insumos!$L$41</definedName>
    <definedName name="CINTAANTIRESBALANTE">[72]Analisis!$F$1521</definedName>
    <definedName name="CINTAPELIGRO">#REF!</definedName>
    <definedName name="CINTPIL">#REF!</definedName>
    <definedName name="CIS" localSheetId="0">'[3]Part. No Ejecutables'!#REF!</definedName>
    <definedName name="CIS">'[106]Part. No Ejecutables'!#REF!</definedName>
    <definedName name="CIS12900GL" localSheetId="0">'[53]Anal. horm.'!#REF!</definedName>
    <definedName name="CIS12900GL">'[53]Anal. horm.'!#REF!</definedName>
    <definedName name="CIS4000GL" localSheetId="0">'[53]Anal. horm.'!#REF!</definedName>
    <definedName name="CIS4000GL">'[53]Anal. horm.'!#REF!</definedName>
    <definedName name="CISEGMONO100">#REF!</definedName>
    <definedName name="CISEGMONO30">#REF!</definedName>
    <definedName name="CISEGMONO60">#REF!</definedName>
    <definedName name="CIST" localSheetId="0">'[3]Part. No Ejecutables'!#REF!</definedName>
    <definedName name="CIST">'[106]Part. No Ejecutables'!#REF!</definedName>
    <definedName name="cisterna" localSheetId="0">'[77]Listado Equipos a utilizar'!$I$11</definedName>
    <definedName name="cisterna">'[76]Listado Equipos a utilizar'!$I$11</definedName>
    <definedName name="CISTERNA4CAL">#REF!</definedName>
    <definedName name="CISTERNA4ROC">#REF!</definedName>
    <definedName name="CISTERNA8TIE">#REF!</definedName>
    <definedName name="CISTSDIS">#REF!</definedName>
    <definedName name="CIUPAISJAGS">#REF!</definedName>
    <definedName name="CIUPAISPROY">#REF!</definedName>
    <definedName name="CLAACE" localSheetId="0">[41]Mat!$D$44</definedName>
    <definedName name="CLAACE">[24]Mat!$D$44</definedName>
    <definedName name="CLACOR" localSheetId="0">[41]Mat!$D$43</definedName>
    <definedName name="CLACOR">[24]Mat!$D$43</definedName>
    <definedName name="CLADRILLOS">#REF!</definedName>
    <definedName name="CLAVADERO1">#REF!</definedName>
    <definedName name="CLAVADERO1CV" localSheetId="0">[55]M.O.!$C$866</definedName>
    <definedName name="CLAVADERO1CV">#REF!</definedName>
    <definedName name="CLAVADERO2">#REF!</definedName>
    <definedName name="CLAVADERO2CV" localSheetId="0">[55]M.O.!$C$868</definedName>
    <definedName name="CLAVADERO2CV">#REF!</definedName>
    <definedName name="CLAVAMANOS">#REF!</definedName>
    <definedName name="CLAVCLI">#REF!</definedName>
    <definedName name="CLAVCP">#REF!</definedName>
    <definedName name="CLAVEMP">#REF!</definedName>
    <definedName name="CLAVESPCP">#REF!</definedName>
    <definedName name="CLAVESPSP">#REF!</definedName>
    <definedName name="CLAVO">#REF!</definedName>
    <definedName name="Clavo.Acero">#REF!</definedName>
    <definedName name="Clavo.Dulce">#REF!</definedName>
    <definedName name="CLAVO_ACERO">#REF!</definedName>
    <definedName name="CLAVO_CORRIENTE">#REF!</definedName>
    <definedName name="CLAVO_ZINC">#REF!</definedName>
    <definedName name="CLAVOA">#REF!</definedName>
    <definedName name="CLAVOGALV">#REF!</definedName>
    <definedName name="CLAVOGALVCARTON">#REF!</definedName>
    <definedName name="Clavos" localSheetId="0">[101]Insumos!$C$20:$E$20</definedName>
    <definedName name="clavos">#REF!</definedName>
    <definedName name="clavos.con.fulminantes">[144]Insumos!$L$36</definedName>
    <definedName name="Clavos_2">#N/A</definedName>
    <definedName name="Clavos_3">#N/A</definedName>
    <definedName name="Clavos_Corriente">[81]Insumos!$B$47:$D$47</definedName>
    <definedName name="Clavosa">#REF!</definedName>
    <definedName name="CLAVOSAC">#REF!</definedName>
    <definedName name="CLAVOSACERO" localSheetId="0">[23]insumo!$D$18</definedName>
    <definedName name="CLAVOSACERO">#REF!</definedName>
    <definedName name="CLAVOSCORRIENTES" localSheetId="0">[23]insumo!$D$19</definedName>
    <definedName name="CLAVOSCORRIENTES">#REF!</definedName>
    <definedName name="CLAVOZINC">[145]INS!$D$767</definedName>
    <definedName name="CLAVPATAS">#REF!</definedName>
    <definedName name="CLAVPED" localSheetId="0">[55]M.O.!$C$834</definedName>
    <definedName name="CLAVPED">#REF!</definedName>
    <definedName name="CLAVPEDES">#REF!</definedName>
    <definedName name="CLAVPLADOM">#REF!</definedName>
    <definedName name="CLAVSALON">#REF!</definedName>
    <definedName name="CLAVSP">#REF!</definedName>
    <definedName name="Clear">[98]Insumos!$E$70</definedName>
    <definedName name="CLLAVECHO">#REF!</definedName>
    <definedName name="CLLAVEDUCHA" localSheetId="0">[55]M.O.!$C$804</definedName>
    <definedName name="CLLAVEDUCHA">#REF!</definedName>
    <definedName name="CLLAVEPA1">#REF!</definedName>
    <definedName name="CLLAVEPA12">#REF!</definedName>
    <definedName name="CLLAVEPA34">#REF!</definedName>
    <definedName name="CLLAVEPACOB1">#REF!</definedName>
    <definedName name="CLLAVEPACOB112">#REF!</definedName>
    <definedName name="CLLAVEPACOB12">#REF!</definedName>
    <definedName name="CLLAVEPACOB34">#REF!</definedName>
    <definedName name="Cloro">[98]Insumos!#REF!</definedName>
    <definedName name="Clu.Ejec.Viga.V6T">[103]Análisis!#REF!</definedName>
    <definedName name="Club.de.Playa">#REF!</definedName>
    <definedName name="CLUB.DE.TENNIS">#REF!</definedName>
    <definedName name="Club.Ejec.Col.C">[103]Análisis!#REF!</definedName>
    <definedName name="Club.Ejec.Col.Cc1">[103]Análisis!#REF!</definedName>
    <definedName name="Club.Ejec.Losa.2do.Entrepiso">[103]Análisis!#REF!</definedName>
    <definedName name="Club.Ejec.V10E">[103]Análisis!#REF!</definedName>
    <definedName name="Club.Ejec.V12E">[103]Análisis!#REF!</definedName>
    <definedName name="Club.Ejec.V13E">[103]Análisis!#REF!</definedName>
    <definedName name="Club.Ejec.V1E">[103]Análisis!#REF!</definedName>
    <definedName name="Club.Ejec.V2E">[103]Análisis!#REF!</definedName>
    <definedName name="Club.Ejec.V3E">[103]Análisis!#REF!</definedName>
    <definedName name="Club.Ejec.V3T">[103]Análisis!#REF!</definedName>
    <definedName name="Club.Ejec.V4E">[103]Análisis!#REF!</definedName>
    <definedName name="Club.Ejec.V6E">[103]Análisis!#REF!</definedName>
    <definedName name="Club.Ejec.V7E">[103]Análisis!#REF!</definedName>
    <definedName name="Club.Ejec.V9E">[103]Análisis!#REF!</definedName>
    <definedName name="Club.Ejec.Viga.V10T">[103]Análisis!#REF!</definedName>
    <definedName name="Club.Ejec.Viga.V11T">[103]Análisis!#REF!</definedName>
    <definedName name="Club.Ejec.Viga.V1T">[103]Análisis!#REF!</definedName>
    <definedName name="Club.Ejec.Viga.V2T">[103]Análisis!#REF!</definedName>
    <definedName name="Club.Ejec.Viga.V4T">[103]Análisis!#REF!</definedName>
    <definedName name="Club.Ejec.Viga.V5T">[103]Análisis!#REF!</definedName>
    <definedName name="Club.Ejec.Viga.V7T">[103]Análisis!#REF!</definedName>
    <definedName name="Club.Ejec.Viga.V8T">[103]Análisis!#REF!</definedName>
    <definedName name="Club.Ejec.Viga.V9T">[103]Análisis!#REF!</definedName>
    <definedName name="Club.Ejec.Zc.">[103]Análisis!#REF!</definedName>
    <definedName name="Club.Ejec.Zcc">[103]Análisis!#REF!</definedName>
    <definedName name="Club.Ejec.ZCc1">[103]Análisis!#REF!</definedName>
    <definedName name="CLUB.EJECUTIVO">#REF!</definedName>
    <definedName name="Club.Ejecutivo.Losa.1er.entrepiso">[103]Análisis!#REF!</definedName>
    <definedName name="CLUB.PISCINA">#REF!</definedName>
    <definedName name="Club.pla.Zap.ZC">[103]Análisis!#REF!</definedName>
    <definedName name="Club.play.Col.C1">[103]Análisis!#REF!</definedName>
    <definedName name="Club.playa.Col.C2">[103]Análisis!#REF!</definedName>
    <definedName name="Club.playa.Col.C3">[103]Análisis!#REF!</definedName>
    <definedName name="Club.playa.Viga.VH">[103]Análisis!#REF!</definedName>
    <definedName name="Club.playa.Viga.Vh2">[103]Análisis!#REF!</definedName>
    <definedName name="Club.playa.Zap.ZC3">[103]Análisis!#REF!</definedName>
    <definedName name="ClubPla.zap.Zc1">[103]Análisis!#REF!</definedName>
    <definedName name="Clubplaya.Col.C">[103]Análisis!#REF!</definedName>
    <definedName name="CLUCES" localSheetId="0">[55]M.O.!$C$513</definedName>
    <definedName name="CLUCES">#REF!</definedName>
    <definedName name="CMALLA10">#REF!</definedName>
    <definedName name="CMALLA3">#REF!</definedName>
    <definedName name="CMALLA4">#REF!</definedName>
    <definedName name="CMALLA6">#REF!</definedName>
    <definedName name="CMALLA73">#REF!</definedName>
    <definedName name="CMEZCLADORA">#REF!</definedName>
    <definedName name="cno">[146]D.Odebrecht!$K$1</definedName>
    <definedName name="CO" localSheetId="0">[53]Volumenes!#REF!</definedName>
    <definedName name="CO">#REF!</definedName>
    <definedName name="COAND" hidden="1">'[51]ANALISIS STO DGO'!#REF!</definedName>
    <definedName name="COCAJA" localSheetId="0">'[41]PU-Elect.'!$D$184</definedName>
    <definedName name="COCAJA">'[24]PU-Elect.'!$D$184</definedName>
    <definedName name="Cocina">#REF!</definedName>
    <definedName name="CODIGO">#N/A</definedName>
    <definedName name="codo_2x45">[113]PRECIOS!$E$76</definedName>
    <definedName name="codo_3x45">[113]PRECIOS!$E$75</definedName>
    <definedName name="codo_4x45">[113]PRECIOS!$E$74</definedName>
    <definedName name="CODO_ACERO_16x25a70">#REF!</definedName>
    <definedName name="CODO_ACERO_16x25menos">#REF!</definedName>
    <definedName name="CODO_ACERO_16x45">#REF!</definedName>
    <definedName name="CODO_ACERO_16x70mas">#REF!</definedName>
    <definedName name="CODO_ACERO_16x90">#REF!</definedName>
    <definedName name="CODO_ACERO_20x90">#REF!</definedName>
    <definedName name="CODO_ACERO_3x45">#REF!</definedName>
    <definedName name="CODO_ACERO_3x90">#REF!</definedName>
    <definedName name="CODO_ACERO_4X45">#REF!</definedName>
    <definedName name="CODO_ACERO_4X90">#REF!</definedName>
    <definedName name="CODO_ACERO_6x25a70">#REF!</definedName>
    <definedName name="CODO_ACERO_6x25menos">#REF!</definedName>
    <definedName name="CODO_ACERO_6x70mas">#REF!</definedName>
    <definedName name="CODO_ACERO_8x25a70">#REF!</definedName>
    <definedName name="CODO_ACERO_8x25menos">#REF!</definedName>
    <definedName name="CODO_ACERO_8x45">#REF!</definedName>
    <definedName name="CODO_ACERO_8x70mas">#REF!</definedName>
    <definedName name="CODO_ACERO_8x90">#REF!</definedName>
    <definedName name="CODO_CPVC_12x90">#REF!</definedName>
    <definedName name="CODO_ELEC_1">#REF!</definedName>
    <definedName name="CODO_ELEC_12">#REF!</definedName>
    <definedName name="CODO_ELEC_1y12">#REF!</definedName>
    <definedName name="CODO_ELEC_2">#REF!</definedName>
    <definedName name="CODO_ELEC_34">#REF!</definedName>
    <definedName name="CODO_HG_1_12_x90">#REF!</definedName>
    <definedName name="CODO_HG_12x90">#REF!</definedName>
    <definedName name="CODO_HG_1x90">#REF!</definedName>
    <definedName name="CODO_HG_1y12x90">#REF!</definedName>
    <definedName name="CODO_HG_2x90">#REF!</definedName>
    <definedName name="CODO_HG_34x90">#REF!</definedName>
    <definedName name="codo_pp_0.5">[113]PRECIOS!$E$32</definedName>
    <definedName name="CODO_PVC_DRE_2x45">#REF!</definedName>
    <definedName name="CODO_PVC_DRE_2x90">#REF!</definedName>
    <definedName name="CODO_PVC_DRE_3x45">#REF!</definedName>
    <definedName name="CODO_PVC_DRE_3x90">#REF!</definedName>
    <definedName name="CODO_PVC_DRE_4x45">#REF!</definedName>
    <definedName name="CODO_PVC_DRE_4x90">#REF!</definedName>
    <definedName name="CODO_PVC_PRES_12x90">#REF!</definedName>
    <definedName name="CODO_PVC_PRES_1x90">#REF!</definedName>
    <definedName name="CODO1">#REF!</definedName>
    <definedName name="CODO1_2HG">[72]Materiales!$E$392</definedName>
    <definedName name="CODO112">#REF!</definedName>
    <definedName name="CODO12">#REF!</definedName>
    <definedName name="CODO1290HG">'[29]Pu-Sanit.'!$C$224</definedName>
    <definedName name="CODO190P">'[29]Pu-Sanit.'!$C$217</definedName>
    <definedName name="CODO245">'[29]Pu-Sanit.'!$C$138</definedName>
    <definedName name="CODO290">'[29]Pu-Sanit.'!$C$134</definedName>
    <definedName name="CODO2E">#REF!</definedName>
    <definedName name="CODO3">#REF!</definedName>
    <definedName name="CODO34">#REF!</definedName>
    <definedName name="CODO390P" localSheetId="0">'[53]Pu-Sanit.'!$C$220</definedName>
    <definedName name="CODO390P">'[53]Pu-Sanit.'!$C$220</definedName>
    <definedName name="CODO3E">#REF!</definedName>
    <definedName name="CODO3X45DRENAJE">[55]Materiales!$F$262</definedName>
    <definedName name="CODO4">#REF!</definedName>
    <definedName name="CODO4E">#REF!</definedName>
    <definedName name="CODO4X45">[72]Materiales!$F$263</definedName>
    <definedName name="CODOCPVC12X90">#REF!</definedName>
    <definedName name="CODOCPVC34X90">#REF!</definedName>
    <definedName name="CODODRENAJE2X45">[72]Materiales!$F$261</definedName>
    <definedName name="CODODRENAJE2X90">[72]Materiales!$F$257</definedName>
    <definedName name="CODODRENAJE3">[72]Materiales!$F$258</definedName>
    <definedName name="CODODRENAJE3X90">[55]Materiales!$F$258</definedName>
    <definedName name="CODODRENAJE4X90">[72]Materiales!$F$259</definedName>
    <definedName name="CODOHG112X90">#REF!</definedName>
    <definedName name="CODOHG125X90">#REF!</definedName>
    <definedName name="CODOHG12X90">#REF!</definedName>
    <definedName name="CODOHG1X90">#REF!</definedName>
    <definedName name="CODOHG212X90">#REF!</definedName>
    <definedName name="CODOHG2X90">#REF!</definedName>
    <definedName name="CODOHG34X90">#REF!</definedName>
    <definedName name="CODOHG3X90">#REF!</definedName>
    <definedName name="CODOHG4X90">#REF!</definedName>
    <definedName name="CODONHG112X90">#REF!</definedName>
    <definedName name="CODONHG125X90">#REF!</definedName>
    <definedName name="CODONHG12X90">#REF!</definedName>
    <definedName name="CODONHG1X90">#REF!</definedName>
    <definedName name="CODONHG212X90">#REF!</definedName>
    <definedName name="CODONHG2X90">#REF!</definedName>
    <definedName name="CODONHG34X90">#REF!</definedName>
    <definedName name="CODONHG3X90">#REF!</definedName>
    <definedName name="CODONHG4X90">#REF!</definedName>
    <definedName name="CODOPVC1_2X90">[55]Materiales!$F$213</definedName>
    <definedName name="CODOPVC3_4X90">[55]Materiales!$F$214</definedName>
    <definedName name="CODOPVC3X90">[55]Materiales!$F$218</definedName>
    <definedName name="CODOPVCDREN2X45">#REF!</definedName>
    <definedName name="CODOPVCDREN2X90">#REF!</definedName>
    <definedName name="CODOPVCDREN3X45">#REF!</definedName>
    <definedName name="CODOPVCDREN3X90">#REF!</definedName>
    <definedName name="CODOPVCDREN4X45">#REF!</definedName>
    <definedName name="CODOPVCDREN4X90">#REF!</definedName>
    <definedName name="CODOPVCDREN6X45">#REF!</definedName>
    <definedName name="CODOPVCDREN6X90">#REF!</definedName>
    <definedName name="CODOPVCPRES112X90">#REF!</definedName>
    <definedName name="CODOPVCPRES12X90">#REF!</definedName>
    <definedName name="CODOPVCPRES1X90">#REF!</definedName>
    <definedName name="CODOPVCPRES2X90">#REF!</definedName>
    <definedName name="CODOPVCPRES34X90">#REF!</definedName>
    <definedName name="CODOPVCPRES3X90">#REF!</definedName>
    <definedName name="CODOPVCPRES4X90">#REF!</definedName>
    <definedName name="CODOPVCPRES6X90">#REF!</definedName>
    <definedName name="coe.esp.gra">#REF!</definedName>
    <definedName name="coef.2">#REF!</definedName>
    <definedName name="coef.adm.">#REF!</definedName>
    <definedName name="col">'[54]Pres. '!#REF!</definedName>
    <definedName name="Col.1erN">#REF!</definedName>
    <definedName name="Col.20.20.2nivel">[147]Análisis!$D$261</definedName>
    <definedName name="Col.20X20">#REF!</definedName>
    <definedName name="col.20x20.area.noble">#REF!</definedName>
    <definedName name="col.20x20.plastbau">#REF!</definedName>
    <definedName name="col.25cm.diam.">[148]Análisis!$D$324</definedName>
    <definedName name="col.30x30.lobby">#REF!</definedName>
    <definedName name="col.50cm">[148]Análisis!$D$345</definedName>
    <definedName name="Col.Ama.2do.N.Mod.II">#REF!</definedName>
    <definedName name="Col.Ama.3erN.Mod.II">#REF!</definedName>
    <definedName name="Col.amarre.20x20.2doN">#REF!</definedName>
    <definedName name="Col.amarre.3erN">#REF!</definedName>
    <definedName name="Col.C1.1erN.Mod.I">#REF!</definedName>
    <definedName name="Col.C1.1erN.Mod.II">#REF!</definedName>
    <definedName name="Col.C1.25x25.1erN">#REF!</definedName>
    <definedName name="Col.C1.25x25.2doN">#REF!</definedName>
    <definedName name="Col.C1.25x25.3erN">#REF!</definedName>
    <definedName name="Col.C1.2do.N.Mod.II">#REF!</definedName>
    <definedName name="Col.C1.3erN.Mod.I">#REF!</definedName>
    <definedName name="Col.C1.3erN.Mod.II">#REF!</definedName>
    <definedName name="Col.C1.4toN.Mod.I">#REF!</definedName>
    <definedName name="Col.C1.4toN.Mod.II">#REF!</definedName>
    <definedName name="Col.C11.edif.Oficinas">[98]Análisis!$D$775</definedName>
    <definedName name="Col.C12do.N.Mod.I">#REF!</definedName>
    <definedName name="Col.C2.1erN.Mod.I">#REF!</definedName>
    <definedName name="Col.C2.1erN.mod.II">#REF!</definedName>
    <definedName name="Col.C2.2do.N.Mod.I">#REF!</definedName>
    <definedName name="Col.C2.2doN.Mod.II">#REF!</definedName>
    <definedName name="Col.C2.3erN.Mod.II">#REF!</definedName>
    <definedName name="Col.C2.4toN.Mod.II">#REF!</definedName>
    <definedName name="Col.C2y3.3erN.Mod.I">#REF!</definedName>
    <definedName name="Col.C2y3.4toN.Mod.I">#REF!</definedName>
    <definedName name="Col.C3.1erN.Mod.II">#REF!</definedName>
    <definedName name="Col.C31erN.Mod.I">#REF!</definedName>
    <definedName name="Col.C4.1erN.Mod.II">#REF!</definedName>
    <definedName name="Col.C4.1erN.ModI">#REF!</definedName>
    <definedName name="Col.C4.1erN.Villas">[98]Análisis!#REF!</definedName>
    <definedName name="Col.C4.2doN.Mod.I">#REF!</definedName>
    <definedName name="Col.C4.2doN.Mod.II">#REF!</definedName>
    <definedName name="Col.C4.2doN.Villas">#REF!</definedName>
    <definedName name="Col.C4.3erN.Mod.I">#REF!</definedName>
    <definedName name="Col.C4.3erN.Mod.II">#REF!</definedName>
    <definedName name="Col.C4.4toN.Mod.I">#REF!</definedName>
    <definedName name="Col.C4.4toN.Mod.II">#REF!</definedName>
    <definedName name="Col.C5.triangular">[98]Análisis!$D$765</definedName>
    <definedName name="Col.Camarre.4toN.Mod.II">#REF!</definedName>
    <definedName name="col.GFRC.red.25">[148]Insumos!$C$65</definedName>
    <definedName name="col.red.30cm">#REF!</definedName>
    <definedName name="Col.Redon.30cm.BNP.Administración">[98]Análisis!#REF!</definedName>
    <definedName name="Col.Redon.30cmSNP.Administración">[98]Análisis!#REF!</definedName>
    <definedName name="col1.4" localSheetId="0">[53]Volumenes!#REF!</definedName>
    <definedName name="col1.4">[53]Volumenes!#REF!</definedName>
    <definedName name="COL15X65" localSheetId="0">#REF!</definedName>
    <definedName name="COL15X65">#REF!</definedName>
    <definedName name="COL20X30" localSheetId="0">#REF!</definedName>
    <definedName name="COL20X30">#REF!</definedName>
    <definedName name="COL20X45" localSheetId="0">#REF!</definedName>
    <definedName name="COL20X45">#REF!</definedName>
    <definedName name="COLA_EXT_LAVAMANOS_PVC_1_14x8">#REF!</definedName>
    <definedName name="COLABORA1">#REF!</definedName>
    <definedName name="COLABORA2">#REF!</definedName>
    <definedName name="COLAEXTLAV">#REF!</definedName>
    <definedName name="COLAGUA2SCH40CONTRA">#REF!</definedName>
    <definedName name="COLAMARRE15X20">[71]Analisis!$F$1633</definedName>
    <definedName name="COLAMARRE20X20">[71]Analisis!$F$1645</definedName>
    <definedName name="Colc.Bloque.10cm">[98]Insumos!$E$84</definedName>
    <definedName name="Colc.Hormigón.Grua">[98]Análisis!$D$49</definedName>
    <definedName name="colc.marmolpared">#REF!</definedName>
    <definedName name="COLC1">#REF!</definedName>
    <definedName name="COLC11">'[111]Osiades Est.'!$E$262</definedName>
    <definedName name="COLC2">#REF!</definedName>
    <definedName name="COLC22">'[111]Osiades Est.'!$E$285</definedName>
    <definedName name="COLC3">'[111]Osiades Est.'!$E$215</definedName>
    <definedName name="COLC3CIR">#REF!</definedName>
    <definedName name="COLC4">#REF!</definedName>
    <definedName name="COLC5" localSheetId="0">'[53]Anal. horm.'!#REF!</definedName>
    <definedName name="COLC5">'[53]Anal. horm.'!#REF!</definedName>
    <definedName name="Coloc._bloque_4x_8_x16_pulgs.">#REF!</definedName>
    <definedName name="Coloc.Block.4">'[142]Costos Mano de Obra'!$O$38</definedName>
    <definedName name="Coloc.Block.6">'[115]Costos Mano de Obra'!$O$37</definedName>
    <definedName name="Coloc.Bloq.8.BNPT">#REF!</definedName>
    <definedName name="Coloc.Bloque.12">#REF!</definedName>
    <definedName name="Coloc.ceramica.pared">#REF!</definedName>
    <definedName name="Coloc.Ceramica.Pisos">'[115]Costos Mano de Obra'!$O$46</definedName>
    <definedName name="Coloc.Hormigón">#REF!</definedName>
    <definedName name="Coloc.piso">#REF!</definedName>
    <definedName name="Coloc.Quary.Tile">#REF!</definedName>
    <definedName name="Coloc.Zocalo">#REF!</definedName>
    <definedName name="Coloc.Zócalo">#REF!</definedName>
    <definedName name="COLOC_BLOCK4">#REF!</definedName>
    <definedName name="COLOC_BLOCK6">#REF!</definedName>
    <definedName name="COLOC_BLOCK8">#REF!</definedName>
    <definedName name="COLOC_TUB_PEAD_16">#REF!</definedName>
    <definedName name="COLOC_TUB_PEAD_20">#REF!</definedName>
    <definedName name="COLOC_TUB_PEAD_8">#REF!</definedName>
    <definedName name="colocaceromalla">[89]I.HORMIGON!$G$22</definedName>
    <definedName name="colocacionbobedilla">#REF!</definedName>
    <definedName name="colocblock6" localSheetId="0">'[137]Analisis Unit. '!$F$24</definedName>
    <definedName name="colocblock6">#REF!</definedName>
    <definedName name="Colorante" localSheetId="0">[98]Insumos!$E$69</definedName>
    <definedName name="colorante">#REF!</definedName>
    <definedName name="colred1.2" localSheetId="0">[53]Volumenes!#REF!</definedName>
    <definedName name="colred1.2">[53]Volumenes!#REF!</definedName>
    <definedName name="colum">#REF!</definedName>
    <definedName name="Colum.60cm.Espectaculos">[98]Análisis!$D$1004</definedName>
    <definedName name="Colum.C.1">#REF!</definedName>
    <definedName name="Colum.C.3">#REF!</definedName>
    <definedName name="Colum.Cuad.Edif.Oficinas">[98]Análisis!$D$755</definedName>
    <definedName name="Colum.Horm.Convenc.Espectaculos">[98]Análisis!$D$1018</definedName>
    <definedName name="Colum.Ø45.Edif.Oficina">[98]Análisis!$D$785</definedName>
    <definedName name="Colum.Red40.Discot">#REF!</definedName>
    <definedName name="Colum.Red50.Casino">#REF!</definedName>
    <definedName name="Colum.redon.40.Area.Novle">[98]Análisis!#REF!</definedName>
    <definedName name="Colum.redonda.40.Comedor">[98]Análisis!#REF!</definedName>
    <definedName name="colum2">[111]Analisis!$E$177</definedName>
    <definedName name="Column.horm.Administracion">[98]Análisis!#REF!</definedName>
    <definedName name="Columna.C1.15x20">[98]Análisis!$D$148</definedName>
    <definedName name="Columna.Cc.20x20">[98]Análisis!$D$156</definedName>
    <definedName name="Columna.Cocina">[98]Análisis!#REF!</definedName>
    <definedName name="Columna.Convenc.Villas">#REF!</definedName>
    <definedName name="Columna.Cr">[98]Análisis!$D$182</definedName>
    <definedName name="Columna.Horm.Area.Noble">[98]Análisis!#REF!</definedName>
    <definedName name="Columna.Lavanderia">[98]Análisis!$D$933</definedName>
    <definedName name="columna.pergolado">[149]Análisis!$D$1625</definedName>
    <definedName name="Columna.Redon.50.Area.Noble">[98]Análisis!#REF!</definedName>
    <definedName name="Columna.redonda.30.villas">#REF!</definedName>
    <definedName name="Columna30x30">#REF!</definedName>
    <definedName name="Columnas.C1s.C2s">[98]Análisis!$D$164</definedName>
    <definedName name="Columnas.Redonda.30cm">[98]Análisis!$D$173</definedName>
    <definedName name="columnasum">#REF!</definedName>
    <definedName name="Com.Personal">#REF!</definedName>
    <definedName name="COMBUSTIBLES">#REF!</definedName>
    <definedName name="CommHdr" localSheetId="0">#REF!</definedName>
    <definedName name="CommHdr">#REF!</definedName>
    <definedName name="CommLabel" localSheetId="0">#REF!</definedName>
    <definedName name="CommLabel">#REF!</definedName>
    <definedName name="Comparación">#REF!</definedName>
    <definedName name="COMPENS" localSheetId="0">#REF!</definedName>
    <definedName name="COMPENS">#REF!</definedName>
    <definedName name="COMPRESOR">#REF!</definedName>
    <definedName name="Compresores">[88]EQUIPOS!$I$28</definedName>
    <definedName name="COMPUERTA_1x1_VOLANTA">#REF!</definedName>
    <definedName name="Con.Zap.ZC5">[103]Análisis!#REF!</definedName>
    <definedName name="concreto">#REF!</definedName>
    <definedName name="concreto.nivelacion">[148]Análisis!$D$207</definedName>
    <definedName name="concreto.pobre">#REF!</definedName>
    <definedName name="Concreto.pobre.bajo.zapata">[98]Análisis!#REF!</definedName>
    <definedName name="concreto_2">#N/A</definedName>
    <definedName name="CONDULET1">#REF!</definedName>
    <definedName name="CONDULET112">#REF!</definedName>
    <definedName name="CONDULET2">#REF!</definedName>
    <definedName name="CONDULET3">#REF!</definedName>
    <definedName name="CONDULET34">#REF!</definedName>
    <definedName name="CONDULET4">#REF!</definedName>
    <definedName name="CONEXBAJ4SDR41A6CONTRA" localSheetId="0">#REF!</definedName>
    <definedName name="CONEXBAJ4SDR41A6CONTRA">#REF!</definedName>
    <definedName name="CONEXCLOACA">#REF!</definedName>
    <definedName name="CONFPUERTABISCLA">#REF!</definedName>
    <definedName name="CONFPUERTACLA">#REF!</definedName>
    <definedName name="CONFPUERTAFORROZINC">#REF!</definedName>
    <definedName name="CONFPUERTAPLUM">#REF!</definedName>
    <definedName name="CONI12HG" localSheetId="0">'[53]Pu-Sanit.'!$C$229</definedName>
    <definedName name="CONI12HG">'[53]Pu-Sanit.'!$C$229</definedName>
    <definedName name="conten" localSheetId="0">[111]Analisis!$E$1243</definedName>
    <definedName name="CONTEN">#REF!</definedName>
    <definedName name="CONTENML">[72]Analisis!$F$1543</definedName>
    <definedName name="CONTENTELFORDM" localSheetId="0">[83]Ana!$F$343</definedName>
    <definedName name="CONTENTELFORDM">#REF!</definedName>
    <definedName name="CONTENTELFORDM3" localSheetId="0">[83]Ana!$F$342</definedName>
    <definedName name="CONTENTELFORDM3">#REF!</definedName>
    <definedName name="CONTRA1">#REF!</definedName>
    <definedName name="CONTRA2">#REF!</definedName>
    <definedName name="ContraHuella.Marmol">#REF!</definedName>
    <definedName name="control" localSheetId="0">#REF!</definedName>
    <definedName name="control">#REF!</definedName>
    <definedName name="control_2">"$#REF!.$#REF!$#REF!:#REF!#REF!"</definedName>
    <definedName name="control_3">"$#REF!.$#REF!$#REF!:#REF!#REF!"</definedName>
    <definedName name="CONTROLADM">#REF!</definedName>
    <definedName name="CONTROLCOC">#REF!</definedName>
    <definedName name="CONTROLCOME">#REF!</definedName>
    <definedName name="CONTROLLAV">#REF!</definedName>
    <definedName name="Conv.">#REF!</definedName>
    <definedName name="Conv.Col.C1">[103]Análisis!#REF!</definedName>
    <definedName name="Conv.Col.C5">[103]Análisis!#REF!</definedName>
    <definedName name="Conv.Col.C6">[103]Análisis!#REF!</definedName>
    <definedName name="Conv.Col.C7">[103]Análisis!#REF!</definedName>
    <definedName name="Conv.Col.C8">[103]Análisis!#REF!</definedName>
    <definedName name="Conv.Losa">[103]Análisis!#REF!</definedName>
    <definedName name="Conv.V2">[103]Análisis!#REF!</definedName>
    <definedName name="Conv.V3">[103]Análisis!#REF!</definedName>
    <definedName name="Conv.V4">[103]Análisis!#REF!</definedName>
    <definedName name="Conv.V5">[103]Análisis!#REF!</definedName>
    <definedName name="Conv.V7">[103]Análisis!#REF!</definedName>
    <definedName name="Conv.V8">[103]Análisis!#REF!</definedName>
    <definedName name="Conv.Viga.V1">[103]Análisis!#REF!</definedName>
    <definedName name="Conv.Zap.ZC1">[103]Análisis!#REF!</definedName>
    <definedName name="Conv.Zap.ZC2">[103]Análisis!#REF!</definedName>
    <definedName name="Conv.Zap.Zc3">[103]Análisis!#REF!</definedName>
    <definedName name="Conv.Zap.Zc4">[103]Análisis!#REF!</definedName>
    <definedName name="Conv.Zap.ZC6">[103]Análisis!#REF!</definedName>
    <definedName name="Conv.Zap.ZC7">[103]Análisis!#REF!</definedName>
    <definedName name="Conv.Zap.ZC8">[103]Análisis!#REF!</definedName>
    <definedName name="Conversion">#REF!</definedName>
    <definedName name="COPIAR_TODO">#REF!</definedName>
    <definedName name="cOR" hidden="1">'[51]ANALISIS STO DGO'!#REF!</definedName>
    <definedName name="CORINAL12FALDA" localSheetId="0">[55]M.O.!$C$838</definedName>
    <definedName name="CORINAL12FALDA">#REF!</definedName>
    <definedName name="CORINALCEM">#REF!</definedName>
    <definedName name="CORINALFALDA">#REF!</definedName>
    <definedName name="CORINALPEQ">#REF!</definedName>
    <definedName name="CORNEXT" localSheetId="0">#REF!</definedName>
    <definedName name="CORNEXT">#REF!</definedName>
    <definedName name="CORNINT" localSheetId="0">#REF!</definedName>
    <definedName name="CORNINT">#REF!</definedName>
    <definedName name="corniza.2.62pies">'[150]Cornisa de 2.62 pie'!$E$60</definedName>
    <definedName name="corniza.2pies">'[150]Cornisa de 2 pie'!$E$60</definedName>
    <definedName name="coronado">#REF!</definedName>
    <definedName name="correa8" localSheetId="0">[62]analisis!$G$773</definedName>
    <definedName name="correa8">[63]analisis!$G$773</definedName>
    <definedName name="CORREDERA">[143]Analisis!$E$161</definedName>
    <definedName name="cort">'[54]Pres. '!#REF!</definedName>
    <definedName name="Corte.Chazos">#REF!</definedName>
    <definedName name="Corte_y_Bote_Material____C_E" localSheetId="0">[21]Insumos!#REF!</definedName>
    <definedName name="Corte_y_Bote_Material____C_E">[21]Insumos!#REF!</definedName>
    <definedName name="CORTEEQUIPO">#REF!</definedName>
    <definedName name="cosa" hidden="1">'[51]ANALISIS STO DGO'!#REF!</definedName>
    <definedName name="COSTO">#REF!</definedName>
    <definedName name="costo.alquiler.casa">#REF!</definedName>
    <definedName name="costo.andamio.panete">#REF!</definedName>
    <definedName name="costo.bajada.block">#REF!</definedName>
    <definedName name="costo.bajada.ladrillo">#REF!</definedName>
    <definedName name="costo.bajada.mat.m3">#REF!</definedName>
    <definedName name="costo.block4">#REF!</definedName>
    <definedName name="costo.block6">#REF!</definedName>
    <definedName name="costo.block8">#REF!</definedName>
    <definedName name="costo.camion.cisterna">#REF!</definedName>
    <definedName name="costo.carguio.exc">'[151]Analisis Unitarios'!$E$173</definedName>
    <definedName name="costo.carguio.mat">#REF!</definedName>
    <definedName name="costo.cinta.peligro">#REF!</definedName>
    <definedName name="costo.codo.pvc.media.presion">#REF!</definedName>
    <definedName name="costo.coloc.afalto.2.5.pulg">#REF!</definedName>
    <definedName name="costo.coloc.guardera">#REF!</definedName>
    <definedName name="costo.demoli.baden">'[139]Analisis Unitarios'!$E$1687</definedName>
    <definedName name="costo.demoli.registro.1.5">'[139]Analisis Unitarios'!$E$1673</definedName>
    <definedName name="costo.enc.des.losas.35">#REF!</definedName>
    <definedName name="costo.enc.des.muro.20">#REF!</definedName>
    <definedName name="costo.fd.cemento">#REF!</definedName>
    <definedName name="costo.gl.ac30">#REF!</definedName>
    <definedName name="costo.gl.aceite.formaleta">#REF!</definedName>
    <definedName name="costo.gl.agua">#REF!</definedName>
    <definedName name="costo.gl.gasoil">#REF!</definedName>
    <definedName name="costo.gl.gasolina.premiun">#REF!</definedName>
    <definedName name="costo.gl.gasolina.reg">#REF!</definedName>
    <definedName name="costo.gl.kerone">#REF!</definedName>
    <definedName name="costo.gl.lubricante">#REF!</definedName>
    <definedName name="costo.gl.tangi">#REF!</definedName>
    <definedName name="costo.grader.cat.140h">#REF!</definedName>
    <definedName name="costo.horm.ind.140">#REF!</definedName>
    <definedName name="costo.horm.ind.160">#REF!</definedName>
    <definedName name="costo.horm.ind.180">#REF!</definedName>
    <definedName name="costo.horm.ind.210">#REF!</definedName>
    <definedName name="costo.horm.ind.240">#REF!</definedName>
    <definedName name="costo.horm.ind.280">#REF!</definedName>
    <definedName name="costo.ladrillo">#REF!</definedName>
    <definedName name="costo.lb.ala.12">#REF!</definedName>
    <definedName name="costo.lb.ala.18">#REF!</definedName>
    <definedName name="costo.lb.clavo.corriente">#REF!</definedName>
    <definedName name="costo.letrero.preventivo">#REF!</definedName>
    <definedName name="costo.m2.distrib">#REF!</definedName>
    <definedName name="costo.m2.distrib.agreg">#REF!</definedName>
    <definedName name="costo.m3.arena">#REF!</definedName>
    <definedName name="costo.m3.arena.panete">#REF!</definedName>
    <definedName name="costo.m3.arena.rell">#REF!</definedName>
    <definedName name="costo.m3.base">#REF!</definedName>
    <definedName name="costo.m3.bomba.arrastre">#REF!</definedName>
    <definedName name="costo.m3.grava">#REF!</definedName>
    <definedName name="costo.m3.gravoarena">#REF!</definedName>
    <definedName name="costo.m3.horm.trompo">#REF!</definedName>
    <definedName name="costo.m3.sub.base">#REF!</definedName>
    <definedName name="costo.mat.relleno">#REF!</definedName>
    <definedName name="costo.mes.furgon">#REF!</definedName>
    <definedName name="costo.mezcla.1.3">#REF!</definedName>
    <definedName name="costo.mezcla.1.3.5">#REF!</definedName>
    <definedName name="costo.ml.hilo.nylon">#REF!</definedName>
    <definedName name="costo.mo.acera">#REF!</definedName>
    <definedName name="costo.mo.block.4">#REF!</definedName>
    <definedName name="costo.mo.block.6">#REF!</definedName>
    <definedName name="costo.mo.block.8">#REF!</definedName>
    <definedName name="costo.mo.conten">#REF!</definedName>
    <definedName name="costo.mo.ladrillo">#REF!</definedName>
    <definedName name="costo.mo.m2.panete">#REF!</definedName>
    <definedName name="costo.mo.qq.acero">#REF!</definedName>
    <definedName name="costo.mortero.panete">#REF!</definedName>
    <definedName name="costo.p2.pinobruto">#REF!</definedName>
    <definedName name="costo.pala.966">'[151]Analisis Unitarios'!$E$151</definedName>
    <definedName name="costo.pala.cat.966d">#REF!</definedName>
    <definedName name="costo.panete">#REF!</definedName>
    <definedName name="costo.pl.madera.4.2">#REF!</definedName>
    <definedName name="costo.plancha.madera.4.8">#REF!</definedName>
    <definedName name="costo.qq.acero">#REF!</definedName>
    <definedName name="costo.retro.cat.225">#REF!</definedName>
    <definedName name="costo.retro.cat.416">#REF!</definedName>
    <definedName name="costo.rodillo.dinapac.ca25">#REF!</definedName>
    <definedName name="costo.sumin.asfalto">#REF!</definedName>
    <definedName name="costo.tapa.registro">#REF!</definedName>
    <definedName name="costo.transp.gl.ac30">#REF!</definedName>
    <definedName name="costo.traslado.corto.patana">#REF!</definedName>
    <definedName name="costo.traslado.largo.patana">#REF!</definedName>
    <definedName name="costo.tub.18">#REF!</definedName>
    <definedName name="costo.tub.21">#REF!</definedName>
    <definedName name="costo.tub.24">#REF!</definedName>
    <definedName name="costo.tub.30">#REF!</definedName>
    <definedName name="costo.tub.36">#REF!</definedName>
    <definedName name="costo.tub.42">#REF!</definedName>
    <definedName name="costo.tub.48">#REF!</definedName>
    <definedName name="costo.tub.60">#REF!</definedName>
    <definedName name="costo.tub.72">#REF!</definedName>
    <definedName name="costo.tub.8">#REF!</definedName>
    <definedName name="costo.tubo.pvc.media.presion">#REF!</definedName>
    <definedName name="costocapataz" localSheetId="0">'[137]Analisis Unit. '!$G$3</definedName>
    <definedName name="costocapataz">#REF!</definedName>
    <definedName name="costoobrero" localSheetId="0">'[137]Analisis Unit. '!$G$5</definedName>
    <definedName name="costoobrero">#REF!</definedName>
    <definedName name="costoobrerosen">#REF!</definedName>
    <definedName name="costotecesp" localSheetId="0">'[137]Analisis Unit. '!$G$4</definedName>
    <definedName name="costotecesp">#REF!</definedName>
    <definedName name="COT_302">#REF!</definedName>
    <definedName name="COT_360">#REF!</definedName>
    <definedName name="COT_361">#REF!</definedName>
    <definedName name="COT_364">#REF!</definedName>
    <definedName name="COUPLING112HG">#REF!</definedName>
    <definedName name="COUPLING12HG">#REF!</definedName>
    <definedName name="COUPLING1HG">#REF!</definedName>
    <definedName name="COUPLING212HG">#REF!</definedName>
    <definedName name="COUPLING2HG">#REF!</definedName>
    <definedName name="COUPLING34HG">#REF!</definedName>
    <definedName name="COUPLING3HG">#REF!</definedName>
    <definedName name="COUPLING4HG">#REF!</definedName>
    <definedName name="CPANEL" localSheetId="0">[55]M.O.!$C$514</definedName>
    <definedName name="CPANEL">#REF!</definedName>
    <definedName name="CPAPSERV">#REF!</definedName>
    <definedName name="cprestamo">[140]EQUIPOS!$D$27</definedName>
    <definedName name="CPVC">#REF!</definedName>
    <definedName name="CPVCTANGIT125">#REF!</definedName>
    <definedName name="CPVCTANGIT230">#REF!</definedName>
    <definedName name="CPVCTANGIT460">#REF!</definedName>
    <definedName name="CPVCTANGIT920">#REF!</definedName>
    <definedName name="Cravilla3.4">#REF!</definedName>
    <definedName name="CREPISA">#REF!</definedName>
    <definedName name="Crhist">#REF!</definedName>
    <definedName name="Cristalizado.marmol">[98]Insumos!$E$136</definedName>
    <definedName name="CRISTMIN">#REF!</definedName>
    <definedName name="crono">#REF!</definedName>
    <definedName name="CRONOGRAMA">#REF!</definedName>
    <definedName name="CRUZ_HG_1_12">#REF!</definedName>
    <definedName name="CSAL12">#REF!</definedName>
    <definedName name="CSALIDA1">#REF!</definedName>
    <definedName name="CSALIDA112">#REF!</definedName>
    <definedName name="CSALIDA114">#REF!</definedName>
    <definedName name="CSALIDA12" localSheetId="0">[55]M.O.!$C$852</definedName>
    <definedName name="CSALIDA12">#REF!</definedName>
    <definedName name="CSALIDA12Y34">#REF!</definedName>
    <definedName name="CSALIDA2">#REF!</definedName>
    <definedName name="CSALIDA34">#REF!</definedName>
    <definedName name="CSALIDACAL">#REF!</definedName>
    <definedName name="CSALIDACOBRE1">#REF!</definedName>
    <definedName name="CSALIDACOBRE12">#REF!</definedName>
    <definedName name="CSALIDACOBRE34">#REF!</definedName>
    <definedName name="CSALIDAFILTRO">#REF!</definedName>
    <definedName name="CSALIDAFLUX">#REF!</definedName>
    <definedName name="CSALIDAINOD" localSheetId="0">[55]M.O.!$C$856</definedName>
    <definedName name="CSALIDAINOD">#REF!</definedName>
    <definedName name="CSALIDAorin">#REF!</definedName>
    <definedName name="CSDT2" hidden="1">'[152]ANALISIS STO DGO'!#REF!</definedName>
    <definedName name="CTC" localSheetId="0">[55]M.O.!$C$516</definedName>
    <definedName name="CTC">#REF!</definedName>
    <definedName name="CTEJA">#REF!</definedName>
    <definedName name="CTERMBANO">#REF!</definedName>
    <definedName name="CTG1CAM">#REF!</definedName>
    <definedName name="CTG2CAM">#REF!</definedName>
    <definedName name="CTIM">#REF!</definedName>
    <definedName name="CTIMBRECOR">#REF!</definedName>
    <definedName name="CTINACO">#REF!</definedName>
    <definedName name="CTRIHUEDOM">#REF!</definedName>
    <definedName name="CTUBALCANT0312">#REF!</definedName>
    <definedName name="CTUBALCANT0315">#REF!</definedName>
    <definedName name="CTUBALCANT0321">#REF!</definedName>
    <definedName name="CTUBALCANT0324">#REF!</definedName>
    <definedName name="CTUBALCANT0330">#REF!</definedName>
    <definedName name="CTUBALCANT0336">#REF!</definedName>
    <definedName name="CTUBALCANT036">#REF!</definedName>
    <definedName name="CTUBALCANT038">#REF!</definedName>
    <definedName name="CTUBALCANT12">#REF!</definedName>
    <definedName name="CTUBALCANT15">#REF!</definedName>
    <definedName name="CTUBALCANT21">#REF!</definedName>
    <definedName name="CTUBALCANT24">#REF!</definedName>
    <definedName name="CTUBALCANT30">#REF!</definedName>
    <definedName name="CTUBALCANT36">#REF!</definedName>
    <definedName name="CTUBALCANT6">#REF!</definedName>
    <definedName name="CTUBALCANT8">#REF!</definedName>
    <definedName name="CTUBASB12">#REF!</definedName>
    <definedName name="CTUBASB16">#REF!</definedName>
    <definedName name="CTUBASB20">#REF!</definedName>
    <definedName name="CTUBASB3">#REF!</definedName>
    <definedName name="CTUBASB4">#REF!</definedName>
    <definedName name="CTUBASB6">#REF!</definedName>
    <definedName name="CTUBASB8">#REF!</definedName>
    <definedName name="CTUBHF12">#REF!</definedName>
    <definedName name="CTUBHF3">#REF!</definedName>
    <definedName name="CTUBHF4">#REF!</definedName>
    <definedName name="CTUBHF6">#REF!</definedName>
    <definedName name="CTUBHF8">#REF!</definedName>
    <definedName name="CTUBHG1">#REF!</definedName>
    <definedName name="CTUBHG10">#REF!</definedName>
    <definedName name="CTUBHG12">#REF!</definedName>
    <definedName name="CTUBHG12Y34">#REF!</definedName>
    <definedName name="CTUBHG2">#REF!</definedName>
    <definedName name="CTUBHG212">#REF!</definedName>
    <definedName name="CTUBHG3">#REF!</definedName>
    <definedName name="CTUBHG34">#REF!</definedName>
    <definedName name="CTUBHG4">#REF!</definedName>
    <definedName name="CTUBHG6">#REF!</definedName>
    <definedName name="CTUBHG8">#REF!</definedName>
    <definedName name="cuadro">[153]ADDENDA!#REF!</definedName>
    <definedName name="Cuadro_Resumen">#REF!</definedName>
    <definedName name="CUB" localSheetId="0">#REF!</definedName>
    <definedName name="CUB">[1]Presup.!#REF!</definedName>
    <definedName name="cub7wils">#REF!</definedName>
    <definedName name="CUBETA_5Gls">#REF!</definedName>
    <definedName name="CUBIC._ANTERIOR">#N/A</definedName>
    <definedName name="CUBICACION">#N/A</definedName>
    <definedName name="CUBICADO">#N/A</definedName>
    <definedName name="cubierta.patinillo">#REF!</definedName>
    <definedName name="CUBO_GOMA">#REF!</definedName>
    <definedName name="Cubo_para_vaciado_de_Hormigón" localSheetId="0">[95]Insumos!#REF!</definedName>
    <definedName name="Cubo_para_vaciado_de_Hormigón">#REF!</definedName>
    <definedName name="Cubo_para_vaciado_de_Hormigón_2">#N/A</definedName>
    <definedName name="Cubo_para_vaciado_de_Hormigón_3">#N/A</definedName>
    <definedName name="CUBREFALTA_INODORO_CROMO_38">#REF!</definedName>
    <definedName name="CUBREFALTA3_8">[72]Materiales!$E$535</definedName>
    <definedName name="CUBREFALTA38">#REF!</definedName>
    <definedName name="CUERPO">#REF!</definedName>
    <definedName name="culebra">#REF!</definedName>
    <definedName name="cunetasi">#REF!</definedName>
    <definedName name="cunetasii">#REF!</definedName>
    <definedName name="cunetasiii">#REF!</definedName>
    <definedName name="cunetasiiii">#REF!</definedName>
    <definedName name="Curado.Resane.Horm.Visto">[98]Insumos!$E$137</definedName>
    <definedName name="Curado_y_Aditivo" localSheetId="0">[95]Insumos!#REF!</definedName>
    <definedName name="Curado_y_Aditivo">#REF!</definedName>
    <definedName name="Curado_y_Aditivo_2">#N/A</definedName>
    <definedName name="Curado_y_Aditivo_3">#N/A</definedName>
    <definedName name="CURVA_ELEC_PVC_12">#REF!</definedName>
    <definedName name="CURVA_ELEC_PVC_34">#REF!</definedName>
    <definedName name="CUT_OUT_100AMP">#REF!</definedName>
    <definedName name="CUT_OUT_200AMP">#REF!</definedName>
    <definedName name="CV">[1]Presup.!#REF!</definedName>
    <definedName name="cv_3">[113]PRECIOS!$E$83</definedName>
    <definedName name="CVERTEDERO">#REF!</definedName>
    <definedName name="CVERTEDEROH">#REF!</definedName>
    <definedName name="cvi">#REF!</definedName>
    <definedName name="cvii">#REF!</definedName>
    <definedName name="cviii">#REF!</definedName>
    <definedName name="cviiii">#REF!</definedName>
    <definedName name="cvrer" hidden="1">'[51]ANALISIS STO DGO'!#REF!</definedName>
    <definedName name="cvxs" hidden="1">'[51]ANALISIS STO DGO'!#REF!</definedName>
    <definedName name="CZINC" localSheetId="0">[110]M.O.!#REF!</definedName>
    <definedName name="CZINC">[110]M.O.!#REF!</definedName>
    <definedName name="CZOCCOR">#REF!</definedName>
    <definedName name="CZOCCORESC">#REF!</definedName>
    <definedName name="CZOCGRAESC">#REF!</definedName>
    <definedName name="CZOCGRAPISO" localSheetId="0">[55]M.O.!$C$175</definedName>
    <definedName name="CZOCGRAPISO">#REF!</definedName>
    <definedName name="D" localSheetId="0">'[53]Anal. horm.'!#REF!</definedName>
    <definedName name="d">[154]Insumos!$I$3</definedName>
    <definedName name="D_2">#N/A</definedName>
    <definedName name="D_3">#N/A</definedName>
    <definedName name="D_acarreo">[69]Premisas!$H$4</definedName>
    <definedName name="D_acarreo2">[69]Premisas!$H$9</definedName>
    <definedName name="D1_15X20" localSheetId="0">[116]Analisis!$F$127</definedName>
    <definedName name="D1_15X20">[117]Analisis!$F$127</definedName>
    <definedName name="D7H">[88]EQUIPOS!$I$9</definedName>
    <definedName name="D8K">[88]EQUIPOS!$I$8</definedName>
    <definedName name="d8r" localSheetId="0">'[77]Listado Equipos a utilizar'!#REF!</definedName>
    <definedName name="d8r">'[76]Listado Equipos a utilizar'!#REF!</definedName>
    <definedName name="D8T" localSheetId="0">'[132]Resumen Precio Equipos'!$I$13</definedName>
    <definedName name="D8T">'[94]Resumen Precio Equipos'!$I$13</definedName>
    <definedName name="da">#REF!</definedName>
    <definedName name="Data">#REF!</definedName>
    <definedName name="data14">[65]Factura!#REF!</definedName>
    <definedName name="data15">[65]Factura!#REF!</definedName>
    <definedName name="data16">[65]Factura!#REF!</definedName>
    <definedName name="data17">[65]Factura!#REF!</definedName>
    <definedName name="data18">[65]Factura!#REF!</definedName>
    <definedName name="data19">[65]Factura!#REF!</definedName>
    <definedName name="data20">[65]Factura!#REF!</definedName>
    <definedName name="data21">[65]Factura!#REF!</definedName>
    <definedName name="data22">[65]Factura!#REF!</definedName>
    <definedName name="data23">[65]Factura!#REF!</definedName>
    <definedName name="data24">[65]Factura!#REF!</definedName>
    <definedName name="data25">[65]Factura!#REF!</definedName>
    <definedName name="data26">[65]Factura!#REF!</definedName>
    <definedName name="data27">[65]Factura!#REF!</definedName>
    <definedName name="data28">[65]Factura!#REF!</definedName>
    <definedName name="data29">[65]Factura!#REF!</definedName>
    <definedName name="data30">[65]Factura!#REF!</definedName>
    <definedName name="data31">[65]Factura!#REF!</definedName>
    <definedName name="data32">[65]Factura!#REF!</definedName>
    <definedName name="data33">[65]Factura!#REF!</definedName>
    <definedName name="data34">[65]Factura!#REF!</definedName>
    <definedName name="data35">[65]Factura!#REF!</definedName>
    <definedName name="data36">[65]Factura!#REF!</definedName>
    <definedName name="data37">[65]Factura!#REF!</definedName>
    <definedName name="data38">[65]Factura!#REF!</definedName>
    <definedName name="data39">[65]Factura!#REF!</definedName>
    <definedName name="data40">[65]Factura!#REF!</definedName>
    <definedName name="data41">[65]Factura!#REF!</definedName>
    <definedName name="data42">[65]Factura!#REF!</definedName>
    <definedName name="data43">[65]Factura!#REF!</definedName>
    <definedName name="data44">[65]Factura!#REF!</definedName>
    <definedName name="data45">[65]Factura!#REF!</definedName>
    <definedName name="data46">[65]Factura!#REF!</definedName>
    <definedName name="data48">[65]Factura!#REF!</definedName>
    <definedName name="data50">[65]Factura!#REF!</definedName>
    <definedName name="data51">[65]Factura!#REF!</definedName>
    <definedName name="data52">[65]Factura!#REF!</definedName>
    <definedName name="data62">[65]Factura!#REF!</definedName>
    <definedName name="data63">[65]Factura!#REF!</definedName>
    <definedName name="data64">[65]Factura!#REF!</definedName>
    <definedName name="data65">[65]Factura!#REF!</definedName>
    <definedName name="data66">[65]Factura!#REF!</definedName>
    <definedName name="data67">[65]Factura!#REF!</definedName>
    <definedName name="data68">[65]Factura!#REF!</definedName>
    <definedName name="data69">[65]Factura!#REF!</definedName>
    <definedName name="data70">[65]Factura!#REF!</definedName>
    <definedName name="Datos">#REF!</definedName>
    <definedName name="Datos1">#REF!</definedName>
    <definedName name="DD">#REF!</definedName>
    <definedName name="ddd">[155]M.O.!$C$557</definedName>
    <definedName name="dddd" localSheetId="0">'[156]Villa Hermosa'!#REF!</definedName>
    <definedName name="dddd">'[157]Villa Hermosa'!#REF!</definedName>
    <definedName name="DE">[158]Insumos!$I$3</definedName>
    <definedName name="DEDE" hidden="1">#REF!</definedName>
    <definedName name="DEDE2" hidden="1">#REF!</definedName>
    <definedName name="DEDE3" hidden="1">#REF!</definedName>
    <definedName name="DEDE4">#REF!</definedName>
    <definedName name="DEDE5" hidden="1">#REF!</definedName>
    <definedName name="DEDE6" hidden="1">#REF!</definedName>
    <definedName name="DEDE7" hidden="1">#REF!</definedName>
    <definedName name="DEDE8">#REF!</definedName>
    <definedName name="deducciones" localSheetId="0">#REF!</definedName>
    <definedName name="deducciones">#REF!</definedName>
    <definedName name="deducciones_2">"$#REF!.$M$62"</definedName>
    <definedName name="deducciones_3">"$#REF!.$M$62"</definedName>
    <definedName name="Defensa">[69]Premisas!$H$45</definedName>
    <definedName name="del">#REF!</definedName>
    <definedName name="demolicionaceraum">#REF!</definedName>
    <definedName name="deplu3" localSheetId="0">[53]Volumenes!#REF!</definedName>
    <definedName name="deplu3">[53]Volumenes!#REF!</definedName>
    <definedName name="DERBCO" localSheetId="0">[41]Mat!$D$56</definedName>
    <definedName name="DERBCO">[24]Mat!$D$56</definedName>
    <definedName name="derop">[107]M.O.!#REF!</definedName>
    <definedName name="DERPLTO" localSheetId="0">[41]Mat!$D$57</definedName>
    <definedName name="DERPLTO">[24]Mat!$D$57</definedName>
    <definedName name="DERRCEMBLANCO">#REF!</definedName>
    <definedName name="DERRCEMGRIS">#REF!</definedName>
    <definedName name="DERRETIDO">[55]Materiales!$E$21</definedName>
    <definedName name="DERRETIDO_BCO">#REF!</definedName>
    <definedName name="Derretido_Blanco">[81]Insumos!$B$50:$D$50</definedName>
    <definedName name="DERRETIDOBCO">#REF!</definedName>
    <definedName name="DERRETIDOBLANCO" localSheetId="0">[23]insumo!$D$20</definedName>
    <definedName name="DERRETIDOBLANCO">#REF!</definedName>
    <definedName name="DERRETIDOCOLOR">#REF!</definedName>
    <definedName name="derretidocrema">#REF!</definedName>
    <definedName name="DERRETIDOGRIS">#REF!</definedName>
    <definedName name="DERRETIDOVER">#REF!</definedName>
    <definedName name="desaaa">[55]Analisis!$F$722</definedName>
    <definedName name="Desagüe_de_piso_de_2______INST." localSheetId="0">[21]Insumos!#REF!</definedName>
    <definedName name="Desagüe_de_piso_de_2______INST.">[21]Insumos!#REF!</definedName>
    <definedName name="Desagüe_de_techo_de_3" localSheetId="0">[21]Insumos!#REF!</definedName>
    <definedName name="Desagüe_de_techo_de_3">[21]Insumos!#REF!</definedName>
    <definedName name="Desagüe_de_techo_de_4" localSheetId="0">[21]Insumos!#REF!</definedName>
    <definedName name="Desagüe_de_techo_de_4">[21]Insumos!#REF!</definedName>
    <definedName name="DESAGUE_DOBLE_FREGADERO_PVC">#REF!</definedName>
    <definedName name="DESAGUE2" localSheetId="0">#REF!</definedName>
    <definedName name="DESAGUE2">#REF!</definedName>
    <definedName name="DESAGUE3" localSheetId="0">#REF!</definedName>
    <definedName name="DESAGUE3">#REF!</definedName>
    <definedName name="DESAGUEBANERA">#REF!</definedName>
    <definedName name="DESAGUEDOBLEFRE">#REF!</definedName>
    <definedName name="DESAGUEFREGADERO">[55]Materiales!$E$540</definedName>
    <definedName name="DESAGUEPISO2">[71]Analisis!$F$829</definedName>
    <definedName name="desap">[111]Analisis!$E$1159</definedName>
    <definedName name="desap4">[111]Analisis!$E$1167</definedName>
    <definedName name="DESAPROPRIAÇÃO">'[135]AQU TERRENO-'!$H$9</definedName>
    <definedName name="DESCARGAS">#REF!</definedName>
    <definedName name="DESCRIPCION" localSheetId="0">[101]Análisis!#REF!</definedName>
    <definedName name="DESCRIPCION">#N/A</definedName>
    <definedName name="DESENCARCO">#REF!</definedName>
    <definedName name="DESENCCOL">#REF!</definedName>
    <definedName name="DESENCDIN">#REF!</definedName>
    <definedName name="DESENCFP275">#REF!</definedName>
    <definedName name="DESENCFPADIC">#REF!</definedName>
    <definedName name="DESENCOFRADO_COLS">#REF!</definedName>
    <definedName name="DESENCOFRADO_LOSA">#REF!</definedName>
    <definedName name="DESENCOFRADO_MURO">#REF!</definedName>
    <definedName name="DESENCOFRADO_VIGA">#REF!</definedName>
    <definedName name="DESENCVIGA">#REF!</definedName>
    <definedName name="desesc2" localSheetId="0">[53]Volumenes!#REF!</definedName>
    <definedName name="desesc2">[53]Volumenes!#REF!</definedName>
    <definedName name="desglose" localSheetId="0">'[156]Villa Hermosa'!#REF!</definedName>
    <definedName name="desglose">'[157]Villa Hermosa'!#REF!</definedName>
    <definedName name="desi">#REF!</definedName>
    <definedName name="desii">#REF!</definedName>
    <definedName name="desiii">#REF!</definedName>
    <definedName name="desiiii">#REF!</definedName>
    <definedName name="DESMANTSE500CONTRA" localSheetId="0">#REF!</definedName>
    <definedName name="DESMANTSE500CONTRA">#REF!</definedName>
    <definedName name="DesmPlaf">#REF!</definedName>
    <definedName name="DesmPuerta">#REF!</definedName>
    <definedName name="DesmVent">#REF!</definedName>
    <definedName name="desp" localSheetId="0">#REF!</definedName>
    <definedName name="desp">#REF!</definedName>
    <definedName name="DESP24">#REF!</definedName>
    <definedName name="DESP34">#REF!</definedName>
    <definedName name="DESP44">#REF!</definedName>
    <definedName name="DESP46">#REF!</definedName>
    <definedName name="DESPACE1">#REF!</definedName>
    <definedName name="DESPACE2">#REF!</definedName>
    <definedName name="DESPACEMALLA">#REF!</definedName>
    <definedName name="DESPCLA">#REF!</definedName>
    <definedName name="DESPISO2CONTRA" localSheetId="0">#REF!</definedName>
    <definedName name="DESPISO2CONTRA">#REF!</definedName>
    <definedName name="DESPLU3" localSheetId="0">[83]Ana!$F$352</definedName>
    <definedName name="DESPLU3">#REF!</definedName>
    <definedName name="DESPLU4" localSheetId="0">[83]Ana!$F$359</definedName>
    <definedName name="DESPLU4">#REF!</definedName>
    <definedName name="DESPMAD1">#REF!</definedName>
    <definedName name="DESPMAD2">#REF!</definedName>
    <definedName name="desvi">#REF!</definedName>
    <definedName name="desvii">#REF!</definedName>
    <definedName name="desviii">#REF!</definedName>
    <definedName name="desviiii">#REF!</definedName>
    <definedName name="detech3" localSheetId="0">#REF!</definedName>
    <definedName name="detech3">'[102]Ana-Sanit.'!$F$552</definedName>
    <definedName name="DFGFHGHYJH" hidden="1">'[58]ANALISIS STO DGO'!#REF!</definedName>
    <definedName name="DIA">#REF!</definedName>
    <definedName name="dia.ayud.equip">#REF!</definedName>
    <definedName name="dia.ayud.suelo">#REF!</definedName>
    <definedName name="dia.bomba">#REF!</definedName>
    <definedName name="dia.cadenero">#REF!</definedName>
    <definedName name="dia.camion.distrib">#REF!</definedName>
    <definedName name="dia.capataz">#REF!</definedName>
    <definedName name="dia.chofer.liv">#REF!</definedName>
    <definedName name="dia.distribuidor.agreg">#REF!</definedName>
    <definedName name="dia.nivelador">#REF!</definedName>
    <definedName name="dia.obrero">#REF!</definedName>
    <definedName name="dia.obrero.1ra">#REF!</definedName>
    <definedName name="dia.operador">#REF!</definedName>
    <definedName name="dia.planta.ilum">#REF!</definedName>
    <definedName name="dia.rodillo.peq">#REF!</definedName>
    <definedName name="dia.tec.1ra">#REF!</definedName>
    <definedName name="dia.tec.esp">#REF!</definedName>
    <definedName name="dia.tec.suelo">#REF!</definedName>
    <definedName name="dia.topografo">#REF!</definedName>
    <definedName name="dia.trompo.lig">#REF!</definedName>
    <definedName name="diames" localSheetId="0">#REF!</definedName>
    <definedName name="diames">#REF!</definedName>
    <definedName name="Diesel" localSheetId="0">[21]Insumos!#REF!</definedName>
    <definedName name="Diesel">[21]Insumos!#REF!</definedName>
    <definedName name="din">'[54]Pres. '!#REF!</definedName>
    <definedName name="dint">#REF!</definedName>
    <definedName name="dint1">[111]Analisis!$E$638</definedName>
    <definedName name="Dinte.20x15">#REF!</definedName>
    <definedName name="DINTEL">'[102]Anal. horm.'!$F$1139</definedName>
    <definedName name="Dintel.Casino">#REF!</definedName>
    <definedName name="Dintel.Cocina">[98]Análisis!#REF!</definedName>
    <definedName name="dintel.curvo">#REF!</definedName>
    <definedName name="Dintel.D.1erN">#REF!</definedName>
    <definedName name="Dintel.D.2doN">#REF!</definedName>
    <definedName name="Dintel.D.3erN">#REF!</definedName>
    <definedName name="Dintel.D.4toN">#REF!</definedName>
    <definedName name="Dintel.D1.15x40">[103]Análisis!#REF!</definedName>
    <definedName name="Dintel.D1.1erN">#REF!</definedName>
    <definedName name="Dintel.D1.2doN">#REF!</definedName>
    <definedName name="Dintel.D1.3erN">#REF!</definedName>
    <definedName name="Dintel.D1.4toN">#REF!</definedName>
    <definedName name="Dintel.D120x40">[103]Análisis!#REF!</definedName>
    <definedName name="Dintel.D2.15x40">[103]Análisis!#REF!</definedName>
    <definedName name="Dintel.D2.1erN">#REF!</definedName>
    <definedName name="Dintel.D2.20x40">[103]Análisis!#REF!</definedName>
    <definedName name="Dintel.D2.2doN">#REF!</definedName>
    <definedName name="Dintel.D2.3erN">#REF!</definedName>
    <definedName name="Dintel.D2.4toN">#REF!</definedName>
    <definedName name="Dintel.DC.1erN">#REF!</definedName>
    <definedName name="Dintel.DC.2doN">#REF!</definedName>
    <definedName name="Dintel.DC.3erN">#REF!</definedName>
    <definedName name="Dintel.DC.4toN">#REF!</definedName>
    <definedName name="Dintel.DN">[103]Análisis!#REF!</definedName>
    <definedName name="Dintel.Horm.Conven.Villas">#REF!</definedName>
    <definedName name="Dintel.Lavanderia">#REF!</definedName>
    <definedName name="Dintel10x20">#REF!</definedName>
    <definedName name="DINTEL15X20D1">[71]Analisis!$F$1716</definedName>
    <definedName name="DINTEL20X20" localSheetId="0">#REF!</definedName>
    <definedName name="DINTEL20X20">#REF!</definedName>
    <definedName name="Dintel20x20.ml">[148]Análisis!$D$557</definedName>
    <definedName name="DINTEL20X20D1">[71]Analisis!$F$1728</definedName>
    <definedName name="Dintel20x40">[98]Análisis!$D$230</definedName>
    <definedName name="dIOS" hidden="1">'[51]ANALISIS STO DGO'!#REF!</definedName>
    <definedName name="DIRJAGS">#REF!</definedName>
    <definedName name="DIRPROY">#REF!</definedName>
    <definedName name="Disc.Co.Cc2">[103]Análisis!#REF!</definedName>
    <definedName name="Disc.Col.C">[103]Análisis!#REF!</definedName>
    <definedName name="Disc.Col.C1">[103]Análisis!#REF!</definedName>
    <definedName name="Disc.Col.C2.45x45">[103]Análisis!#REF!</definedName>
    <definedName name="Disc.Col.CA">[103]Análisis!#REF!</definedName>
    <definedName name="Disc.Col.Cc1">[103]Análisis!#REF!</definedName>
    <definedName name="Disc.Losa.techo">[103]Análisis!#REF!</definedName>
    <definedName name="Disc.Muro.MH">[103]Análisis!#REF!</definedName>
    <definedName name="Disc.V3">[103]Análisis!#REF!</definedName>
    <definedName name="Disc.Viga.Curva.30x70">[103]Análisis!#REF!</definedName>
    <definedName name="Disc.Viga.Curva.Vcc1">[103]Análisis!#REF!</definedName>
    <definedName name="Disc.Viga.V1">[103]Análisis!#REF!</definedName>
    <definedName name="Disc.Viga.V10">[103]Análisis!#REF!</definedName>
    <definedName name="Disc.Viga.V2">[103]Análisis!#REF!</definedName>
    <definedName name="Disc.Viga.V4">[103]Análisis!#REF!</definedName>
    <definedName name="Disc.Viga.V5">[103]Análisis!#REF!</definedName>
    <definedName name="Disc.Viga.V6">[103]Análisis!#REF!</definedName>
    <definedName name="Disc.Viga.V7">[103]Análisis!#REF!</definedName>
    <definedName name="Disc.Viga.V7B">[103]Análisis!#REF!</definedName>
    <definedName name="Disc.Viga.V8">[103]Análisis!#REF!</definedName>
    <definedName name="Disc.Viga.V9">[103]Análisis!#REF!</definedName>
    <definedName name="Disc.Zap.Muro.HA">[103]Análisis!#REF!</definedName>
    <definedName name="Disc.Zap.ZC">[103]Análisis!#REF!</definedName>
    <definedName name="Disc.ZC1">[103]Análisis!#REF!</definedName>
    <definedName name="Disc.ZC2">[103]Análisis!#REF!</definedName>
    <definedName name="Disc.ZCA">[103]Análisis!#REF!</definedName>
    <definedName name="Disc.ZCc1">[103]Análisis!#REF!</definedName>
    <definedName name="Disc.ZCc2">[103]Análisis!#REF!</definedName>
    <definedName name="Disco.Col.Cc">[103]Análisis!#REF!</definedName>
    <definedName name="Discoteca">#REF!</definedName>
    <definedName name="DISTAGUAYMOCONTRA" localSheetId="0">#REF!</definedName>
    <definedName name="DISTAGUAYMOCONTRA">#REF!</definedName>
    <definedName name="distribuidor" localSheetId="0">'[77]Listado Equipos a utilizar'!$I$12</definedName>
    <definedName name="distribuidor">'[76]Listado Equipos a utilizar'!$I$12</definedName>
    <definedName name="DIVISA">#REF!</definedName>
    <definedName name="DIVISAEURO">#REF!</definedName>
    <definedName name="DIVISAS">#REF!</definedName>
    <definedName name="DIVISAUSA">#REF!</definedName>
    <definedName name="djhhh">#REF!</definedName>
    <definedName name="do">[158]Insumos!$I$3</definedName>
    <definedName name="dolar" localSheetId="0">#REF!</definedName>
    <definedName name="DOLAR">#REF!</definedName>
    <definedName name="donatelo">[107]INS!#REF!</definedName>
    <definedName name="dp_2">[113]PRECIOS!$E$89</definedName>
    <definedName name="Drenaje.Pluvial">#REF!</definedName>
    <definedName name="drenajei">#REF!</definedName>
    <definedName name="drenajeii">#REF!</definedName>
    <definedName name="drenajeiii">#REF!</definedName>
    <definedName name="drenajeiiii">#REF!</definedName>
    <definedName name="drenajeiiiii">#REF!</definedName>
    <definedName name="drenajeiiiiii">#REF!</definedName>
    <definedName name="drenajeiiiiiii">#REF!</definedName>
    <definedName name="dsd" hidden="1">'[51]ANALISIS STO DGO'!#REF!</definedName>
    <definedName name="dtecnica" localSheetId="0">'[132]Resumen Precio Equipos'!$C$27</definedName>
    <definedName name="dtecnica">'[94]Resumen Precio Equipos'!$C$27</definedName>
    <definedName name="Duc">#REF!</definedName>
    <definedName name="duch">'[54]Pres. '!#REF!</definedName>
    <definedName name="DUCHA">[55]Materiales!$E$541</definedName>
    <definedName name="DUCHA_PLASTICA_CALIENTE_CROMO_12">#REF!</definedName>
    <definedName name="DUCHAC">[71]Analisis!$F$622</definedName>
    <definedName name="DUCHACAMBIO">[72]Analisis!$F$565</definedName>
    <definedName name="DUCHAFRIAHG">#REF!</definedName>
    <definedName name="DUCHAPVC">#REF!</definedName>
    <definedName name="DUCHAPVCCPVC">#REF!</definedName>
    <definedName name="DUCHAS">#REF!</definedName>
    <definedName name="dulce">#REF!</definedName>
    <definedName name="dur">#REF!</definedName>
    <definedName name="DUROCK">[143]Analisis!$F$1196</definedName>
    <definedName name="DYNACA25">[88]EQUIPOS!$I$13</definedName>
    <definedName name="E">#REF!</definedName>
    <definedName name="e214bft" localSheetId="0">'[77]Listado Equipos a utilizar'!#REF!</definedName>
    <definedName name="e214bft">'[76]Listado Equipos a utilizar'!#REF!</definedName>
    <definedName name="e320b" localSheetId="0">'[77]Listado Equipos a utilizar'!#REF!</definedName>
    <definedName name="e320b">'[76]Listado Equipos a utilizar'!#REF!</definedName>
    <definedName name="EBAINS">#REF!</definedName>
    <definedName name="EBANISTERIA">#REF!</definedName>
    <definedName name="EBAOP1">#REF!</definedName>
    <definedName name="EBAPIN">#REF!</definedName>
    <definedName name="EBAPUL">#REF!</definedName>
    <definedName name="ECON">[55]Materiales!$E$37</definedName>
    <definedName name="Edi.Hab.Viga.V6">[103]Análisis!#REF!</definedName>
    <definedName name="Edif.Direc.">#REF!</definedName>
    <definedName name="Edif.Ejec.Losa.Techo">[103]Análisis!#REF!</definedName>
    <definedName name="Edif.Hab.Col.C1">[103]Análisis!#REF!</definedName>
    <definedName name="Edif.Hab.Col.C1.2doN">[103]Análisis!#REF!</definedName>
    <definedName name="Edif.Hab.Col.C1.3erN">[103]Análisis!#REF!</definedName>
    <definedName name="Edif.Hab.Col.C2">[103]Análisis!#REF!</definedName>
    <definedName name="Edif.Hab.Col.C2.2doN">[103]Análisis!#REF!</definedName>
    <definedName name="Edif.Hab.Col.C2.3erN">[103]Análisis!#REF!</definedName>
    <definedName name="Edif.Hab.Col.C3.1erN">[103]Análisis!#REF!</definedName>
    <definedName name="Edif.Hab.Col.C3.2doN">[103]Análisis!#REF!</definedName>
    <definedName name="Edif.Hab.Col.C4.2doN">[103]Análisis!#REF!</definedName>
    <definedName name="Edif.Hab.Col.CF">[103]Análisis!#REF!</definedName>
    <definedName name="Edif.Hab.Col4.1eN">[103]Análisis!#REF!</definedName>
    <definedName name="Edif.Hab.Losa.Entrepiso">[103]Análisis!#REF!</definedName>
    <definedName name="Edif.Hab.Losa.Techo">[103]Análisis!#REF!</definedName>
    <definedName name="Edif.Hab.Platea">[103]Análisis!#REF!</definedName>
    <definedName name="Edif.Hab.Viga.V1">[103]Análisis!#REF!</definedName>
    <definedName name="Edif.Hab.Viga.V10">[103]Análisis!#REF!</definedName>
    <definedName name="Edif.Hab.Viga.V3">[103]Análisis!#REF!</definedName>
    <definedName name="Edif.Hab.Viga.V4">[103]Análisis!#REF!</definedName>
    <definedName name="Edif.Hab.Viga.V5">[103]Análisis!#REF!</definedName>
    <definedName name="Edif.Hab.Viga.V5b">[103]Análisis!#REF!</definedName>
    <definedName name="Edif.Hab.Viga.V8">[103]Análisis!#REF!</definedName>
    <definedName name="Edif.Hab.VigaV2">[103]Análisis!#REF!</definedName>
    <definedName name="Edif.Hab.VigaV9">[103]Análisis!#REF!</definedName>
    <definedName name="Edif.Hab.Zap.Col.CF">[103]Análisis!#REF!</definedName>
    <definedName name="Edif.Hab.Zap.Escalera">[103]Análisis!#REF!</definedName>
    <definedName name="Edif.Hab.Zap.Zc3">[103]Análisis!#REF!</definedName>
    <definedName name="Edif.Hab.Zap.Zc4">[103]Análisis!#REF!</definedName>
    <definedName name="EDIF.HABIT.PLATEA">#REF!</definedName>
    <definedName name="EDIF.HABITACIONES">#REF!</definedName>
    <definedName name="Edif.Personal">#REF!</definedName>
    <definedName name="Edif.Serv.Col.C">[103]Análisis!#REF!</definedName>
    <definedName name="Edif.Serv.Col.C1">[103]Análisis!#REF!</definedName>
    <definedName name="Edif.Serv.Losa.Entrepiso">[103]Análisis!#REF!</definedName>
    <definedName name="Edif.Serv.Losa.Techo">[103]Análisis!#REF!</definedName>
    <definedName name="Edif.Serv.V1">[103]Análisis!#REF!</definedName>
    <definedName name="Edif.Serv.V10">[103]Análisis!#REF!</definedName>
    <definedName name="Edif.Serv.V11">[103]Análisis!#REF!</definedName>
    <definedName name="Edif.Serv.V12">[103]Análisis!#REF!</definedName>
    <definedName name="Edif.Serv.V13">[103]Análisis!#REF!</definedName>
    <definedName name="Edif.Serv.V14">[103]Análisis!#REF!</definedName>
    <definedName name="Edif.Serv.V15">[103]Análisis!#REF!</definedName>
    <definedName name="Edif.Serv.V2">[103]Análisis!#REF!</definedName>
    <definedName name="Edif.Serv.V3">[103]Análisis!#REF!</definedName>
    <definedName name="Edif.Serv.V4">[103]Análisis!#REF!</definedName>
    <definedName name="Edif.Serv.V5">[103]Análisis!#REF!</definedName>
    <definedName name="Edif.Serv.V6">[103]Análisis!#REF!</definedName>
    <definedName name="Edif.Serv.V7">[103]Análisis!#REF!</definedName>
    <definedName name="Edif.Serv.V8">[103]Análisis!#REF!</definedName>
    <definedName name="Edif.Serv.V9">[103]Análisis!#REF!</definedName>
    <definedName name="Edif.Serv.VA">[103]Análisis!#REF!</definedName>
    <definedName name="Edif.Serv.Zap.ZC">[103]Análisis!#REF!</definedName>
    <definedName name="Edif.Serv.Zap.ZC1">[103]Análisis!#REF!</definedName>
    <definedName name="Edificio.Administracion">'[98]Edificio Administracion'!$G$112</definedName>
    <definedName name="Edificio.de.Entrada">'[98]Edificio de Entrada'!$G$77</definedName>
    <definedName name="EDIFICIO.DE.SERVICIOS">#REF!</definedName>
    <definedName name="EE1_MATERIAIS">'[135]ESTA ELEVATÓRIA_'!$H$106</definedName>
    <definedName name="EE1_SERVIÇOS">'[135]ESTA ELEVATÓRIA_'!$H$9</definedName>
    <definedName name="EE2_MATERIAIS">'[135]ESTA ELEVATÓRIA_'!$H$244</definedName>
    <definedName name="EE2_SERVIÇOS">'[135]ESTA ELEVATÓRIA_'!$H$143</definedName>
    <definedName name="eee">#REF!</definedName>
    <definedName name="eeeee">#REF!</definedName>
    <definedName name="egfrrf">#REF!</definedName>
    <definedName name="el_mano_obra">'[159]Los Ángeles (Fase II)'!$A$749:$F$802</definedName>
    <definedName name="el_no_al_printer">'[159]Los Ángeles (Fase II)'!$A$2171</definedName>
    <definedName name="electr" hidden="1">{#N/A,#N/A,FALSE,"CDSANFER"}</definedName>
    <definedName name="ELECTRICAS">#REF!</definedName>
    <definedName name="ELECTRICIDAD">#REF!</definedName>
    <definedName name="Electrico2" hidden="1">'[160]ANALISIS STO DGO'!#REF!</definedName>
    <definedName name="ELECTRODOS">#REF!</definedName>
    <definedName name="elementos">#REF!</definedName>
    <definedName name="elizabeth">#REF!</definedName>
    <definedName name="EMAILARQSA">#REF!</definedName>
    <definedName name="EMAILJAGS">#REF!</definedName>
    <definedName name="EMERGE" hidden="1">'[58]ANALISIS STO DGO'!#REF!</definedName>
    <definedName name="EMERGENCY" hidden="1">'[58]ANALISIS STO DGO'!#REF!</definedName>
    <definedName name="EMISSÁRIO1_MATERIAIS">[135]EMISSÁRIO_!$H$39</definedName>
    <definedName name="EMISSÁRIO1_SERVIÇOS">[135]EMISSÁRIO_!$H$9</definedName>
    <definedName name="EMISSÁRIO2_MATERIAIS">[135]EMISSÁRIO_!$H$80</definedName>
    <definedName name="EMISSÁRIO2_SERVIÇOS">[135]EMISSÁRIO_!$H$50</definedName>
    <definedName name="Empalme_de_Pilotes" localSheetId="0">[95]Insumos!#REF!</definedName>
    <definedName name="Empalme_de_Pilotes">#REF!</definedName>
    <definedName name="Empalme_de_Pilotes_2">#N/A</definedName>
    <definedName name="Empalme_de_Pilotes_3">#N/A</definedName>
    <definedName name="EMPALME2">#REF!</definedName>
    <definedName name="EMPALME3">#REF!</definedName>
    <definedName name="EMPALME4">#REF!</definedName>
    <definedName name="EMPALME6">#REF!</definedName>
    <definedName name="EMPCOL" localSheetId="0">[83]Ana!$F$387</definedName>
    <definedName name="EMPCOL">#REF!</definedName>
    <definedName name="EMPEXTMA">#REF!</definedName>
    <definedName name="EMPINTCONACEROYMALLACONTRA" localSheetId="0">#REF!</definedName>
    <definedName name="EMPINTCONACEROYMALLACONTRA">#REF!</definedName>
    <definedName name="EMPINTMA">#REF!</definedName>
    <definedName name="EMPPULSCOL">#REF!</definedName>
    <definedName name="EMPRAS">#REF!</definedName>
    <definedName name="EMPRESA">[161]ANALISIS!$A$2</definedName>
    <definedName name="EMPRUS">#REF!</definedName>
    <definedName name="EMPTECHO">#REF!</definedName>
    <definedName name="ENC" localSheetId="0">#REF!</definedName>
    <definedName name="ENC">#REF!</definedName>
    <definedName name="Encache">[88]OBRAMANO!$F$43</definedName>
    <definedName name="encai">#REF!</definedName>
    <definedName name="encaii">#REF!</definedName>
    <definedName name="encaiii">#REF!</definedName>
    <definedName name="encaiiii">#REF!</definedName>
    <definedName name="Encerado.Marmol">#REF!</definedName>
    <definedName name="ENCOF_COLS_1">#REF!</definedName>
    <definedName name="ENCOF_DES_TC_COL_VIGA_AMARRE">#REF!</definedName>
    <definedName name="ENCOF_DES_TC_COL50">#REF!</definedName>
    <definedName name="ENCOF_DES_TC_DINTEL_ML">#REF!</definedName>
    <definedName name="ENCOF_DES_TC_MUROS">#REF!</definedName>
    <definedName name="ENCOF_TC_LOSA">#REF!</definedName>
    <definedName name="ENCOF_TC_MURO_1">#REF!</definedName>
    <definedName name="ENCOFRADO_COL_RETALLE_0.10">#REF!</definedName>
    <definedName name="ENCOFRADO_ESCALERA">#REF!</definedName>
    <definedName name="ENCOFRADO_LOSA">#REF!</definedName>
    <definedName name="ENCOFRADO_MUROS">#REF!</definedName>
    <definedName name="ENCOFRADO_MUROS_CONFECC">#REF!</definedName>
    <definedName name="ENCOFRADO_MUROS_instalacion">#REF!</definedName>
    <definedName name="ENCOFRADO_VIGA">#REF!</definedName>
    <definedName name="ENCOFRADO_VIGA_AMARRE_20x20">#REF!</definedName>
    <definedName name="ENCOFRADO_VIGA_FONDO">#REF!</definedName>
    <definedName name="ENCOFRADO_VIGA_GUARDERA">#REF!</definedName>
    <definedName name="encofrado40x70">[89]I.HORMIGON!$G$30</definedName>
    <definedName name="encofrado50x90">[89]I.HORMIGON!$G$28</definedName>
    <definedName name="encofradocol0.40x0.40">#REF!</definedName>
    <definedName name="encofradocol30x30">#REF!</definedName>
    <definedName name="encofradocol35x80">#REF!</definedName>
    <definedName name="encofradocol40x40">#REF!</definedName>
    <definedName name="encofradocol40x70">#REF!</definedName>
    <definedName name="encofradoescalera">[89]I.HORMIGON!$G$37</definedName>
    <definedName name="encofradolosa">[89]I.HORMIGON!$G$24</definedName>
    <definedName name="encofradomurosdoscaras">#REF!</definedName>
    <definedName name="encofradoviga0.50x0.85">#REF!</definedName>
    <definedName name="encofradoviga30x50">#REF!</definedName>
    <definedName name="encofradoviga30x60">[89]I.HORMIGON!$G$33</definedName>
    <definedName name="encofradoviga40x60">[89]I.HORMIGON!$G$33</definedName>
    <definedName name="End_Bal">#REF!</definedName>
    <definedName name="ENVV20">[36]Precio!$F$81</definedName>
    <definedName name="EPOX">[55]Materiales!$E$39</definedName>
    <definedName name="EQ.Batching.Plant.50yd3.hr">#REF!</definedName>
    <definedName name="EQ.Camion.Trompo.Ligador.7m3">#REF!</definedName>
    <definedName name="EQ.Grua.PH40.Boom80">#REF!</definedName>
    <definedName name="EQ.Pala.Cargadora.CAT930">#REF!</definedName>
    <definedName name="EQ.Planta.electrica50KVA">#REF!</definedName>
    <definedName name="eqacero" localSheetId="0">'[77]Listado Equipos a utilizar'!#REF!</definedName>
    <definedName name="eqacero">'[76]Listado Equipos a utilizar'!#REF!</definedName>
    <definedName name="EQU_12">#REF!</definedName>
    <definedName name="EQU_18">#REF!</definedName>
    <definedName name="EQU_25">#REF!</definedName>
    <definedName name="EQU_27">#REF!</definedName>
    <definedName name="EQU_36">#REF!</definedName>
    <definedName name="EQU_38">#REF!</definedName>
    <definedName name="EQU_49">#REF!</definedName>
    <definedName name="EQU_5">#REF!</definedName>
    <definedName name="EQU_53">#REF!</definedName>
    <definedName name="EQUIPOS">#REF!</definedName>
    <definedName name="ER">[47]A!#REF!</definedName>
    <definedName name="ere" hidden="1">'[162]ANALISIS STO DGO'!#REF!</definedName>
    <definedName name="erterter" hidden="1">'[51]ANALISIS STO DGO'!#REF!</definedName>
    <definedName name="erwetet" hidden="1">'[51]ANALISIS STO DGO'!#REF!</definedName>
    <definedName name="Escalera">#REF!</definedName>
    <definedName name="ESCALERAS">#REF!</definedName>
    <definedName name="ESCALERAS_AN">#REF!</definedName>
    <definedName name="escalon" localSheetId="0">[53]Volumenes!#REF!</definedName>
    <definedName name="escalon">[53]Volumenes!#REF!</definedName>
    <definedName name="escalon.Ceramica">#REF!</definedName>
    <definedName name="Escalón.Ceramica">#REF!</definedName>
    <definedName name="escalon.de1.0">[149]Análisis!$D$1354</definedName>
    <definedName name="escalon.de1.2">[149]Análisis!$D$1344</definedName>
    <definedName name="escalon.de1.6">[149]Análisis!$D$1334</definedName>
    <definedName name="escalon.de1.8">[149]Análisis!$D$1324</definedName>
    <definedName name="escalon.de2.0">[149]Análisis!$D$1314</definedName>
    <definedName name="escalon.de30">[149]Análisis!$D$1293</definedName>
    <definedName name="escalon.de60">[149]Análisis!$D$1304</definedName>
    <definedName name="Escalón.Marmol">#REF!</definedName>
    <definedName name="ESCALON_17x30">#REF!</definedName>
    <definedName name="escalon2" localSheetId="0">[53]Volumenes!#REF!</definedName>
    <definedName name="escalon2">[53]Volumenes!#REF!</definedName>
    <definedName name="escalone.antideslizante">#REF!</definedName>
    <definedName name="escalones" localSheetId="0">[53]Volumenes!#REF!</definedName>
    <definedName name="escalones">[53]Volumenes!#REF!</definedName>
    <definedName name="escalones.ant.60cm">[149]Análisis!$D$1278</definedName>
    <definedName name="escalones.ceramica">[148]Análisis!$D$1340</definedName>
    <definedName name="Escalones.Hormigon">#REF!</definedName>
    <definedName name="Escalones_Granito_Fondo_Blanco____Incl._H_y_C_H" localSheetId="0">[21]Insumos!#REF!</definedName>
    <definedName name="Escalones_Granito_Fondo_Blanco____Incl._H_y_C_H">[21]Insumos!#REF!</definedName>
    <definedName name="escari">#REF!</definedName>
    <definedName name="escarificacion" localSheetId="0">[163]GONZALO!#REF!</definedName>
    <definedName name="escarificacion">[164]GONZALO!#REF!</definedName>
    <definedName name="escarii">#REF!</definedName>
    <definedName name="escariii">#REF!</definedName>
    <definedName name="escariiii">#REF!</definedName>
    <definedName name="ESCGRA23B">#REF!</definedName>
    <definedName name="ESCGRA23C" localSheetId="0">[108]Ana!#REF!</definedName>
    <definedName name="ESCGRA23C">#REF!</definedName>
    <definedName name="ESCGRA23G" localSheetId="0">[108]Ana!#REF!</definedName>
    <definedName name="ESCGRA23G">#REF!</definedName>
    <definedName name="ESCGRABOTB" localSheetId="0">[108]Ana!#REF!</definedName>
    <definedName name="ESCGRABOTB">#REF!</definedName>
    <definedName name="ESCGRABOTC" localSheetId="0">[108]Ana!#REF!</definedName>
    <definedName name="ESCGRABOTC">#REF!</definedName>
    <definedName name="ESCGRAFB">[102]UASD!$F$3512</definedName>
    <definedName name="ESCMARAGLPR" localSheetId="0">[165]Ana!$M$452</definedName>
    <definedName name="ESCMARAGLPR">'[166]analisis unitarios'!#REF!</definedName>
    <definedName name="ESCOBILLON">#REF!</definedName>
    <definedName name="escobillones" localSheetId="0">'[77]Listado Equipos a utilizar'!#REF!</definedName>
    <definedName name="escobillones">'[76]Listado Equipos a utilizar'!#REF!</definedName>
    <definedName name="ESCSUPCHAB">#REF!</definedName>
    <definedName name="ESCSUPCHAC" localSheetId="0">[108]Ana!#REF!</definedName>
    <definedName name="ESCSUPCHAC">#REF!</definedName>
    <definedName name="ESCVIBB" localSheetId="0">[108]Ana!#REF!</definedName>
    <definedName name="ESCVIBB">#REF!</definedName>
    <definedName name="ESCVIBC" localSheetId="0">[108]Ana!#REF!</definedName>
    <definedName name="ESCVIBC">#REF!</definedName>
    <definedName name="ESCVIBG">#REF!</definedName>
    <definedName name="Eslingas" localSheetId="0">[95]Insumos!#REF!</definedName>
    <definedName name="Eslingas">#REF!</definedName>
    <definedName name="Eslingas_2">#N/A</definedName>
    <definedName name="Eslingas_3">#N/A</definedName>
    <definedName name="espejo.cristaluz">#REF!</definedName>
    <definedName name="espejo.pulido">#REF!</definedName>
    <definedName name="esq">'[54]Pres. '!#REF!</definedName>
    <definedName name="esquineros">[144]Insumos!$L$43</definedName>
    <definedName name="Est.terminal.patinillo">#REF!</definedName>
    <definedName name="ESTABCAL2">[56]ANALISIS!#REF!</definedName>
    <definedName name="ESTAMPADO">#REF!</definedName>
    <definedName name="ESTANQUES">#REF!</definedName>
    <definedName name="ESTMET">#REF!</definedName>
    <definedName name="Estopa" localSheetId="0">[81]Insumos!$B$67:$D$67</definedName>
    <definedName name="ESTOPA">#REF!</definedName>
    <definedName name="ESTRIA">#REF!</definedName>
    <definedName name="ESTRIAS">#REF!</definedName>
    <definedName name="Estrias.Villas">#REF!</definedName>
    <definedName name="ESTRUCTMET">#REF!</definedName>
    <definedName name="Estucado">#REF!</definedName>
    <definedName name="et">#REF!</definedName>
    <definedName name="euro">#REF!</definedName>
    <definedName name="ew">'[54]Pres. '!#REF!</definedName>
    <definedName name="ex320b" localSheetId="0">'[77]Listado Equipos a utilizar'!#REF!</definedName>
    <definedName name="ex320b">'[76]Listado Equipos a utilizar'!#REF!</definedName>
    <definedName name="Exc">#REF!</definedName>
    <definedName name="exc.">#REF!</definedName>
    <definedName name="Exc.Arena.Densa">#REF!</definedName>
    <definedName name="exc.car.equipo.3m">#REF!</definedName>
    <definedName name="exc.carguio.equipo.45m">#REF!</definedName>
    <definedName name="exc.equipo.4.5m">#REF!</definedName>
    <definedName name="exc.motoniveladora">#REF!</definedName>
    <definedName name="ExC_003">#REF!</definedName>
    <definedName name="ExC_004">#REF!</definedName>
    <definedName name="EXC_100">[167]MOV!$A$143:$E$143</definedName>
    <definedName name="EXC_101">[167]MOV!$A$149:$E$149</definedName>
    <definedName name="EXC_102">[167]MOV!$A$153:$E$153</definedName>
    <definedName name="EXC_103">[167]MOV!$A$157:$E$157</definedName>
    <definedName name="EXC_104">[167]MOV!$A$164:$E$164</definedName>
    <definedName name="EXC_105">[167]MOV!$A$169:$E$169</definedName>
    <definedName name="EXC_106">[167]MOV!$A$174:$E$174</definedName>
    <definedName name="EXC_107">[167]MOV!$A$189:$E$189</definedName>
    <definedName name="EXC_108">[167]MOV!$A$204:$E$204</definedName>
    <definedName name="EXC_83">[167]MOV!$A$61:$E$61</definedName>
    <definedName name="EXC_84">[167]MOV!$A$65:$E$65</definedName>
    <definedName name="EXC_85">[167]MOV!$A$69:$E$69</definedName>
    <definedName name="EXC_86">[167]MOV!$A$73:$E$73</definedName>
    <definedName name="EXC_87">[167]MOV!$A$76:$E$76</definedName>
    <definedName name="EXC_88">[167]MOV!$A$82:$E$82</definedName>
    <definedName name="EXC_89">[167]MOV!$A$86:$E$86</definedName>
    <definedName name="EXC_90">[167]MOV!$A$90:$E$90</definedName>
    <definedName name="EXC_91">[167]MOV!$A$96:$E$96</definedName>
    <definedName name="EXC_92">[167]MOV!$A$100:$E$100</definedName>
    <definedName name="EXC_93">[167]MOV!$A$104:$E$104</definedName>
    <definedName name="EXC_94">[167]MOV!$A$108:$E$108</definedName>
    <definedName name="EXC_95">[167]MOV!$A$114:$E$114</definedName>
    <definedName name="EXC_96">[167]MOV!$A$119:$E$119</definedName>
    <definedName name="EXC_97">[167]MOV!$A$125:$E$125</definedName>
    <definedName name="EXC_98">[167]MOV!$A$130:$E$130</definedName>
    <definedName name="EXC_99">[167]MOV!$A$136:$E$136</definedName>
    <definedName name="EXC_NO_CLASIF">#REF!</definedName>
    <definedName name="EXC_RETRO" localSheetId="0">[116]Analisis!$F$68</definedName>
    <definedName name="EXC_RETRO">[117]Analisis!$F$68</definedName>
    <definedName name="Excav.Mecanic.Arena">#REF!</definedName>
    <definedName name="Excav.Mecanic.Roca">#REF!</definedName>
    <definedName name="Excav.Tierra">#REF!</definedName>
    <definedName name="Excavacion.en.Roca">#REF!</definedName>
    <definedName name="Excavación_a_mano">#REF!</definedName>
    <definedName name="Excavación_Tierra___AM">[81]Insumos!$B$134:$D$134</definedName>
    <definedName name="excavadora" localSheetId="0">'[77]Listado Equipos a utilizar'!#REF!</definedName>
    <definedName name="excavadora">'[76]Listado Equipos a utilizar'!#REF!</definedName>
    <definedName name="excavadora235">[88]EQUIPOS!$I$16</definedName>
    <definedName name="EXCCALMANO3">#REF!</definedName>
    <definedName name="EXCCALMANO5" localSheetId="0">[55]M.O.!$C$522</definedName>
    <definedName name="EXCCALMANO5">#REF!</definedName>
    <definedName name="EXCCALMANO7">#REF!</definedName>
    <definedName name="Excel_BuiltIn__FilterDatabase_1_1">#REF!</definedName>
    <definedName name="Excel_BuiltIn__FilterDatabase_1_3">#REF!</definedName>
    <definedName name="Excel_BuiltIn__FilterDatabase_1_6">#REF!</definedName>
    <definedName name="Excel_BuiltIn__FilterDatabase_2" localSheetId="0">#REF!</definedName>
    <definedName name="Excel_BuiltIn__FilterDatabase_2">#REF!</definedName>
    <definedName name="Excel_BuiltIn__FilterDatabase_3" localSheetId="0">#REF!</definedName>
    <definedName name="Excel_BuiltIn__FilterDatabase_3">#REF!</definedName>
    <definedName name="Excel_BuiltIn__FilterDatabase_7">#REF!</definedName>
    <definedName name="Excel_BuiltIn_Print_Titles_12">[168]Hormigonesyotros!#REF!</definedName>
    <definedName name="Excel_BuiltIn_Print_Titles_5">#REF!</definedName>
    <definedName name="EXCHAMANO3">#REF!</definedName>
    <definedName name="EXCMANO">[56]ANALISIS!#REF!</definedName>
    <definedName name="EXCPREST">[56]ANALISIS!#REF!</definedName>
    <definedName name="EXCRBLAMANO3">#REF!</definedName>
    <definedName name="EXCRBLAMANO5">#REF!</definedName>
    <definedName name="EXCRBLAMANO7">#REF!</definedName>
    <definedName name="EXCRCOM3" localSheetId="0">[55]M.O.!$C$528</definedName>
    <definedName name="EXCRCOM3">#REF!</definedName>
    <definedName name="EXCRCOM3A">#REF!</definedName>
    <definedName name="EXCRCOM5">#REF!</definedName>
    <definedName name="EXCRCOM7">#REF!</definedName>
    <definedName name="EXCRDURMANO3">#REF!</definedName>
    <definedName name="EXCRDURMANO5">#REF!</definedName>
    <definedName name="EXCRDURMANO7">#REF!</definedName>
    <definedName name="EXCROCA" localSheetId="0">'[53]M. O. exc.'!#REF!</definedName>
    <definedName name="EXCROCA">'[53]M. O. exc.'!#REF!</definedName>
    <definedName name="EXCROCACOMP">[56]ANALISIS!#REF!</definedName>
    <definedName name="EXCROCAMART">[56]ANALISIS!#REF!</definedName>
    <definedName name="EXCROCK" localSheetId="0">'[53]M. O. exc.'!#REF!</definedName>
    <definedName name="EXCROCK">'[53]M. O. exc.'!#REF!</definedName>
    <definedName name="EXCRTOSCAMANO3">#REF!</definedName>
    <definedName name="EXCRTOSCAMANO5">#REF!</definedName>
    <definedName name="EXCRTOSCAMANO7">#REF!</definedName>
    <definedName name="EXCTIERRAMANO3">#REF!</definedName>
    <definedName name="EXCTIERRAMANO5" localSheetId="0">[55]M.O.!$C$538</definedName>
    <definedName name="EXCTIERRAMANO5">#REF!</definedName>
    <definedName name="EXCTIERRAMANO7">#REF!</definedName>
    <definedName name="exczapatacolum">#REF!</definedName>
    <definedName name="exczapatamuros">#REF!</definedName>
    <definedName name="exesi">#REF!</definedName>
    <definedName name="exesii">#REF!</definedName>
    <definedName name="exesiii">#REF!</definedName>
    <definedName name="exesiiii">#REF!</definedName>
    <definedName name="expansiones.3.8">[144]Insumos!$L$35</definedName>
    <definedName name="expl">[153]ADDENDA!#REF!</definedName>
    <definedName name="exroca">#REF!</definedName>
    <definedName name="Exteriores">[98]Resumen!$F$32</definedName>
    <definedName name="Extra_Pay">#REF!</definedName>
    <definedName name="Extracción_IM">#REF!</definedName>
    <definedName name="Extractores.de.Aire">#REF!</definedName>
    <definedName name="FAB_10">#REF!</definedName>
    <definedName name="FAB_35">#REF!</definedName>
    <definedName name="Fabricacion.Horm.Ind.">#REF!</definedName>
    <definedName name="fac.esp.gra">#REF!</definedName>
    <definedName name="Fac.optimi.asfalto">#REF!</definedName>
    <definedName name="Fac.optimi.mov.tierr">#REF!</definedName>
    <definedName name="Fac.optimi.obras.arte">#REF!</definedName>
    <definedName name="fachada.madera">#REF!</definedName>
    <definedName name="FACT">#REF!</definedName>
    <definedName name="factacero" localSheetId="0">'[169]Incremento Precios'!#REF!</definedName>
    <definedName name="factacero">'[169]Incremento Precios'!#REF!</definedName>
    <definedName name="factgov" localSheetId="0">#REF!</definedName>
    <definedName name="factgov">#REF!</definedName>
    <definedName name="factor" localSheetId="0">#REF!</definedName>
    <definedName name="factor">#REF!</definedName>
    <definedName name="fae" localSheetId="0">'[169]PARTIDAS NUEVAS'!#REF!</definedName>
    <definedName name="FAE">#REF!</definedName>
    <definedName name="faire">#REF!</definedName>
    <definedName name="FALLEBA10">#REF!</definedName>
    <definedName name="FALLEBA6">#REF!</definedName>
    <definedName name="fcs" localSheetId="0">#REF!</definedName>
    <definedName name="fcs">#REF!</definedName>
    <definedName name="fd" hidden="1">'[170]ANALISIS STO DGO'!#REF!</definedName>
    <definedName name="fdcementogris" localSheetId="0">'[137]Analisis Unit. '!$F$34</definedName>
    <definedName name="fdcementogris">#REF!</definedName>
    <definedName name="fdollar">#REF!</definedName>
    <definedName name="FE" localSheetId="0">#REF!</definedName>
    <definedName name="fe">#REF!</definedName>
    <definedName name="fe.">#REF!</definedName>
    <definedName name="FEa" localSheetId="0">'[171]V.Tierras A'!$D$16</definedName>
    <definedName name="FEa">'[172]V.Tierras A'!$D$9</definedName>
    <definedName name="fecha" localSheetId="0">[101]Análisis!$D$431</definedName>
    <definedName name="FECHA">[161]ANALISIS!$I$7</definedName>
    <definedName name="FECHACREACION">#REF!</definedName>
    <definedName name="FechaHoy">[173]Configuración!$L$26</definedName>
    <definedName name="FELEC">#REF!</definedName>
    <definedName name="felect">#REF!</definedName>
    <definedName name="FEO" hidden="1">'[51]ANALISIS STO DGO'!#REF!</definedName>
    <definedName name="fequipo">#REF!</definedName>
    <definedName name="FER_353">#REF!</definedName>
    <definedName name="FER_354">#REF!</definedName>
    <definedName name="FER_355">#REF!</definedName>
    <definedName name="FERMIN">#REF!</definedName>
    <definedName name="ff" localSheetId="0">[155]M.O.!$C$570</definedName>
    <definedName name="FF" hidden="1">#REF!</definedName>
    <definedName name="ffff" hidden="1">#REF!</definedName>
    <definedName name="fg">[174]Boletín!#REF!</definedName>
    <definedName name="fgghh">[174]Boletín!#REF!</definedName>
    <definedName name="FGHTHYTU">#REF!</definedName>
    <definedName name="fgvrfgfgfg">#REF!</definedName>
    <definedName name="FI">#REF!</definedName>
    <definedName name="FIBVID">#REF!</definedName>
    <definedName name="FIN">#REF!</definedName>
    <definedName name="Financiam_1">4886530.09</definedName>
    <definedName name="Financiam_2">11620373.09</definedName>
    <definedName name="Financiamiento">4886530.09</definedName>
    <definedName name="fino" localSheetId="0">[53]Volumenes!#REF!</definedName>
    <definedName name="fino">#REF!</definedName>
    <definedName name="Fino.Inclinado">#REF!</definedName>
    <definedName name="Fino.Normal">#REF!</definedName>
    <definedName name="Fino.Techo.bermuda">[98]Análisis!$D$1202</definedName>
    <definedName name="fino.tipo.bermuda">#REF!</definedName>
    <definedName name="FINO_PLATEA" localSheetId="0">[116]Analisis!$F$615</definedName>
    <definedName name="FINO_PLATEA">[117]Analisis!$F$615</definedName>
    <definedName name="fino1">#REF!</definedName>
    <definedName name="FINOINC">'[102]anal term'!$F$1794</definedName>
    <definedName name="FINOPLANO">[72]Analisis!$F$1571</definedName>
    <definedName name="FINOTECHOBER" localSheetId="0">[83]Ana!$F$5355</definedName>
    <definedName name="FINOTECHOBER">#REF!</definedName>
    <definedName name="FINOTECHOINCL" localSheetId="0">[83]Ana!$F$5361</definedName>
    <definedName name="FINOTECHOINCL">#REF!</definedName>
    <definedName name="FINOTECHOPLA" localSheetId="0">[83]Ana!$F$5367</definedName>
    <definedName name="FINOTECHOPLA">#REF!</definedName>
    <definedName name="fioa" hidden="1">'[51]ANALISIS STO DGO'!#REF!</definedName>
    <definedName name="fionl" hidden="1">'[51]ANALISIS STO DGO'!#REF!</definedName>
    <definedName name="fkep" hidden="1">'[51]ANALISIS STO DGO'!#REF!</definedName>
    <definedName name="FLUXOMETROINODORO">#REF!</definedName>
    <definedName name="FLUXOMETROORINAL">#REF!</definedName>
    <definedName name="fmo">#REF!</definedName>
    <definedName name="fmos">#REF!</definedName>
    <definedName name="FOB">#REF!</definedName>
    <definedName name="FORMALETA">#REF!</definedName>
    <definedName name="FR">[6]A!#REF!</definedName>
    <definedName name="frablo2" localSheetId="0">[53]Volumenes!#REF!</definedName>
    <definedName name="frablo2">[53]Volumenes!#REF!</definedName>
    <definedName name="frablo3" localSheetId="0">[53]Volumenes!#REF!</definedName>
    <definedName name="frablo3">[53]Volumenes!#REF!</definedName>
    <definedName name="Frag">#REF!</definedName>
    <definedName name="FRAGU1" localSheetId="0">[53]Volumenes!#REF!</definedName>
    <definedName name="FRAGU1">[53]Volumenes!#REF!</definedName>
    <definedName name="FRAGUA">#REF!</definedName>
    <definedName name="fraguach">#REF!</definedName>
    <definedName name="fraguache">[148]Análisis!$D$1042</definedName>
    <definedName name="fred">#REF!</definedName>
    <definedName name="frefg" localSheetId="0">[127]GONZALO!#REF!</definedName>
    <definedName name="frefg">[128]GONZALO!#REF!</definedName>
    <definedName name="FREG1HG">#REF!</definedName>
    <definedName name="FREG1PVCCPVC">#REF!</definedName>
    <definedName name="freg2">[111]Analisis!$E$900</definedName>
    <definedName name="FREG2HG">#REF!</definedName>
    <definedName name="FREG2PVCCPVC">#REF!</definedName>
    <definedName name="FREGADERO" localSheetId="0">#REF!</definedName>
    <definedName name="Fregadero">#REF!</definedName>
    <definedName name="FREGADERO_DOBLE_ACERO_INOX">#REF!</definedName>
    <definedName name="FREGADERO_SENCILLO_ACERO_INOX">#REF!</definedName>
    <definedName name="FREGADEROSENCILLOC">[143]Analisis!$F$636</definedName>
    <definedName name="FREGADEROSENCILLOCAMBIO">[72]Analisis!$F$648</definedName>
    <definedName name="FREGDOBLE">#REF!</definedName>
    <definedName name="FREGRADERODOBLE" localSheetId="0">[23]insumo!$D$21</definedName>
    <definedName name="FREGRADERODOBLE">#REF!</definedName>
    <definedName name="FREGSENCILLO">[55]Materiales!$E$544</definedName>
    <definedName name="FRESCARP">[56]ANALISIS!#REF!</definedName>
    <definedName name="Fridel">#REF!</definedName>
    <definedName name="fsadfasdf" hidden="1">'[51]ANALISIS STO DGO'!#REF!</definedName>
    <definedName name="fsdfklj" hidden="1">'[51]ANALISIS STO DGO'!#REF!</definedName>
    <definedName name="fuente.entrada">[98]Resumen!$D$21</definedName>
    <definedName name="Full_Print">#REF!</definedName>
    <definedName name="FUNCION">[175]FUNCION!$C$16</definedName>
    <definedName name="FZ" localSheetId="0">#REF!</definedName>
    <definedName name="FZ">#REF!</definedName>
    <definedName name="G">#REF!</definedName>
    <definedName name="G1006ceramica">#REF!</definedName>
    <definedName name="gab">'[54]Pres. '!$E$60</definedName>
    <definedName name="gabc">#REF!</definedName>
    <definedName name="GABCONINC01" localSheetId="0">'[131]LISTA DE MATERIALES'!$C$159</definedName>
    <definedName name="GABCONINC01">#REF!</definedName>
    <definedName name="Gabinete.pared.cocina.caoba">#REF!</definedName>
    <definedName name="Gabinete.piso.baño.caoba">#REF!</definedName>
    <definedName name="Gabinete.piso.cocina.caoba">#REF!</definedName>
    <definedName name="GABINETEPARED">[72]Analisis!$E$778</definedName>
    <definedName name="GABINETEPINOPARED">[71]Analisis!$E$961</definedName>
    <definedName name="GABINETEPINOPISO">[71]Analisis!$E$962</definedName>
    <definedName name="GABINETEPISO">[143]Analisis!$E$830</definedName>
    <definedName name="gabinetesandiroba" localSheetId="0">[176]INSUMOS!$F$303</definedName>
    <definedName name="gabinetesandiroba">[177]INSUMOS!$F$303</definedName>
    <definedName name="Gabipared">#REF!</definedName>
    <definedName name="Gabipiso">#REF!</definedName>
    <definedName name="gabp">#REF!</definedName>
    <definedName name="GABPARCA">#REF!</definedName>
    <definedName name="GABPARCAPLY">#REF!</definedName>
    <definedName name="GABPARPI">#REF!</definedName>
    <definedName name="GABPARPIPLY">#REF!</definedName>
    <definedName name="GABPISCA">#REF!</definedName>
    <definedName name="GABPISCAPLY">#REF!</definedName>
    <definedName name="GABPISPI">#REF!</definedName>
    <definedName name="GABPISPIPLY">#REF!</definedName>
    <definedName name="gala">#REF!</definedName>
    <definedName name="galaer">#REF!</definedName>
    <definedName name="GAPACAPLY">[102]Mat!$D$99</definedName>
    <definedName name="Garcia" hidden="1">'[51]ANALISIS STO DGO'!#REF!</definedName>
    <definedName name="Garita">#REF!</definedName>
    <definedName name="GAS_CIL">#REF!</definedName>
    <definedName name="GASOI">#REF!</definedName>
    <definedName name="GASOIL">#REF!</definedName>
    <definedName name="Gasolina" localSheetId="0">[21]Insumos!#REF!</definedName>
    <definedName name="gasolina">#REF!</definedName>
    <definedName name="GASTOSGENERALES" localSheetId="0">#REF!</definedName>
    <definedName name="GASTOSGENERALES">#REF!</definedName>
    <definedName name="GASTOSGENERALES_2">"$#REF!.$#REF!$#REF!"</definedName>
    <definedName name="GASTOSGENERALES_3">"$#REF!.$#REF!$#REF!"</definedName>
    <definedName name="GASTOSGENERALESA" localSheetId="0">#REF!</definedName>
    <definedName name="GASTOSGENERALESA">#REF!</definedName>
    <definedName name="GASTOSGENERALESA_2">"$#REF!.$#REF!$#REF!"</definedName>
    <definedName name="GASTOSGENERALESA_3">"$#REF!.$#REF!$#REF!"</definedName>
    <definedName name="gavi">#REF!</definedName>
    <definedName name="gavii">#REF!</definedName>
    <definedName name="gaviii">#REF!</definedName>
    <definedName name="gaviiii">#REF!</definedName>
    <definedName name="Gaviones">[88]MATERIALES!$G$32</definedName>
    <definedName name="GENERACION">#REF!</definedName>
    <definedName name="GENERADOR_DIESEL_400KW">#REF!</definedName>
    <definedName name="GFGFF" hidden="1">#REF!</definedName>
    <definedName name="gfj" hidden="1">'[51]ANALISIS STO DGO'!#REF!</definedName>
    <definedName name="GFSG" hidden="1">#REF!</definedName>
    <definedName name="ghg" hidden="1">'[51]ANALISIS STO DGO'!#REF!</definedName>
    <definedName name="ghgj">[174]Boletín!#REF!</definedName>
    <definedName name="ghh">[174]Boletín!#REF!</definedName>
    <definedName name="gissel">#REF!</definedName>
    <definedName name="glagua" localSheetId="0">'[137]Analisis Unit. '!$F$43</definedName>
    <definedName name="glagua">#REF!</definedName>
    <definedName name="glob">'[54]Pres. '!#REF!</definedName>
    <definedName name="GLOB6INST">[72]Analisis!$F$436</definedName>
    <definedName name="GLOB8INST">[72]Analisis!$F$441</definedName>
    <definedName name="globo">'[178]Pres. Adic.Y'!$E$43</definedName>
    <definedName name="GLOBO6">[55]Materiales!$E$55</definedName>
    <definedName name="GLOBO8">[55]Materiales!$E$56</definedName>
    <definedName name="glpintura" localSheetId="0">'[137]Analisis Unit. '!$F$49</definedName>
    <definedName name="glpintura">#REF!</definedName>
    <definedName name="GOSEI" hidden="1">'[51]ANALISIS STO DGO'!#REF!</definedName>
    <definedName name="got">[111]Analisis!$E$800</definedName>
    <definedName name="Gotero.Colgante">#REF!</definedName>
    <definedName name="GOTEROCOL">#REF!</definedName>
    <definedName name="GOTEROCOLGANTE">[71]Analisis!$F$1064</definedName>
    <definedName name="GOTERORAN">#REF!</definedName>
    <definedName name="GOTERORANURA">[72]Analisis!$F$889</definedName>
    <definedName name="GRAA_LAV_CLASIF" localSheetId="0">'[99]MATERIALES LISTADO'!$D$10</definedName>
    <definedName name="GRAA_LAV_CLASIF">'[100]MATERIALES LISTADO'!$D$10</definedName>
    <definedName name="GRADER12G">[88]EQUIPOS!$I$11</definedName>
    <definedName name="graderm" localSheetId="0">'[77]Listado Equipos a utilizar'!#REF!</definedName>
    <definedName name="graderm">'[76]Listado Equipos a utilizar'!#REF!</definedName>
    <definedName name="GRANITO">[179]Analisis!$E$157</definedName>
    <definedName name="granito.Blaco.piso">#REF!</definedName>
    <definedName name="Granito.Blanco">#REF!</definedName>
    <definedName name="GRANITO_30x30">#REF!</definedName>
    <definedName name="GRANITO_40x40">#REF!</definedName>
    <definedName name="GRANITO_FONDO_BCO_30x30">#REF!</definedName>
    <definedName name="GRANITO_FONDO_GRIS">#REF!</definedName>
    <definedName name="GRANITO30X30">[72]Analisis!$F$1467</definedName>
    <definedName name="granp">'[178]Pres. Adic.Y'!$E$202</definedName>
    <definedName name="Granzote">#REF!</definedName>
    <definedName name="GRANZOTEF">#REF!</definedName>
    <definedName name="GRANZOTEG">#REF!</definedName>
    <definedName name="Grava" localSheetId="0">[81]Insumos!$B$12:$D$12</definedName>
    <definedName name="GRAVA">#REF!</definedName>
    <definedName name="Grava_de_1_2__3_4__Clasificada" localSheetId="0">[21]Insumos!#REF!</definedName>
    <definedName name="Grava_de_1_2__3_4__Clasificada">[21]Insumos!#REF!</definedName>
    <definedName name="GRAVA38">#REF!</definedName>
    <definedName name="GRAVACOM" localSheetId="0">[41]Mat!$D$30</definedName>
    <definedName name="GRAVACOM">[24]Mat!$D$30</definedName>
    <definedName name="GRAVAL" localSheetId="0">[23]insumo!$D$22</definedName>
    <definedName name="GRAVAL">#REF!</definedName>
    <definedName name="Gravilla">#REF!</definedName>
    <definedName name="Gravilla_1_2__3_16__Clasificada" localSheetId="0">[21]Insumos!#REF!</definedName>
    <definedName name="Gravilla_1_2__3_16__Clasificada">[21]Insumos!#REF!</definedName>
    <definedName name="Gravilla_de_3_4__3_8__Clasificada" localSheetId="0">[21]Insumos!#REF!</definedName>
    <definedName name="Gravilla_de_3_4__3_8__Clasificada">[21]Insumos!#REF!</definedName>
    <definedName name="Gravilla3.8">#REF!</definedName>
    <definedName name="GRUA">#REF!</definedName>
    <definedName name="Grúa_Manitowoc_2900" localSheetId="0">[95]Insumos!#REF!</definedName>
    <definedName name="Grúa_Manitowoc_2900">#REF!</definedName>
    <definedName name="Grúa_Manitowoc_2900_2">#N/A</definedName>
    <definedName name="Grúa_Manitowoc_2900_3">#N/A</definedName>
    <definedName name="guarderas">#REF!</definedName>
    <definedName name="guillermo">#REF!</definedName>
    <definedName name="h" localSheetId="0">'[180]Anal. horm.'!$F$1071</definedName>
    <definedName name="h">[181]Analisis!$J$2</definedName>
    <definedName name="H140KG">#REF!</definedName>
    <definedName name="H240KG" localSheetId="0">'[182]anal term'!$G$1520</definedName>
    <definedName name="H240KG">'[10]anal term'!$G$1520</definedName>
    <definedName name="ha">'[180]Anal. horm.'!$F$1058</definedName>
    <definedName name="haa">'[180]Anal. horm.'!$F$1100</definedName>
    <definedName name="HAANT4015124238">#REF!</definedName>
    <definedName name="HAANT4015180238">#REF!</definedName>
    <definedName name="HAANT4015210238">#REF!</definedName>
    <definedName name="HAANT4015240238">#REF!</definedName>
    <definedName name="HAARLOS" localSheetId="0">'[53]Anal. horm.'!#REF!</definedName>
    <definedName name="HAARLOS">'[53]Anal. horm.'!#REF!</definedName>
    <definedName name="HAASC1" localSheetId="0">[53]Volumenes!#REF!</definedName>
    <definedName name="HAASC1">[53]Volumenes!#REF!</definedName>
    <definedName name="HAC40X30" localSheetId="0">'[53]Anal. horm.'!#REF!</definedName>
    <definedName name="HAC40X30">'[53]Anal. horm.'!#REF!</definedName>
    <definedName name="HACHA">#REF!</definedName>
    <definedName name="HACO10" localSheetId="0">[53]Volumenes!#REF!</definedName>
    <definedName name="HACO10">[53]Volumenes!#REF!</definedName>
    <definedName name="HACO11" localSheetId="0">[53]Volumenes!#REF!</definedName>
    <definedName name="HACO11">[53]Volumenes!#REF!</definedName>
    <definedName name="HACO12" localSheetId="0">[53]Volumenes!#REF!</definedName>
    <definedName name="HACO12">[53]Volumenes!#REF!</definedName>
    <definedName name="haco2.7" localSheetId="0">'[53]Anal. horm.'!#REF!</definedName>
    <definedName name="haco2.7">'[53]Anal. horm.'!#REF!</definedName>
    <definedName name="HACO3" localSheetId="0">'[53]Anal. horm.'!#REF!</definedName>
    <definedName name="HACO3">'[53]Anal. horm.'!#REF!</definedName>
    <definedName name="haco3.1" localSheetId="0">[53]Volumenes!#REF!</definedName>
    <definedName name="haco3.1">[53]Volumenes!#REF!</definedName>
    <definedName name="haco3.10" localSheetId="0">[53]Volumenes!#REF!</definedName>
    <definedName name="haco3.10">[53]Volumenes!#REF!</definedName>
    <definedName name="haco3.11" localSheetId="0">[53]Volumenes!#REF!</definedName>
    <definedName name="haco3.11">[53]Volumenes!#REF!</definedName>
    <definedName name="haco3.12" localSheetId="0">[53]Volumenes!#REF!</definedName>
    <definedName name="haco3.12">[53]Volumenes!#REF!</definedName>
    <definedName name="haco3.2" localSheetId="0">[53]Volumenes!#REF!</definedName>
    <definedName name="haco3.2">[53]Volumenes!#REF!</definedName>
    <definedName name="haco3.3" localSheetId="0">[53]Volumenes!#REF!</definedName>
    <definedName name="haco3.3">[53]Volumenes!#REF!</definedName>
    <definedName name="haco3.4" localSheetId="0">[53]Volumenes!#REF!</definedName>
    <definedName name="haco3.4">[53]Volumenes!#REF!</definedName>
    <definedName name="haco3.5" localSheetId="0">[53]Volumenes!#REF!</definedName>
    <definedName name="haco3.5">[53]Volumenes!#REF!</definedName>
    <definedName name="haco3.6" localSheetId="0">[53]Volumenes!#REF!</definedName>
    <definedName name="haco3.6">[53]Volumenes!#REF!</definedName>
    <definedName name="haco3.7" localSheetId="0">[53]Volumenes!#REF!</definedName>
    <definedName name="haco3.7">[53]Volumenes!#REF!</definedName>
    <definedName name="haco3.8" localSheetId="0">[53]Volumenes!#REF!</definedName>
    <definedName name="haco3.8">[53]Volumenes!#REF!</definedName>
    <definedName name="haco3.9" localSheetId="0">[53]Volumenes!#REF!</definedName>
    <definedName name="haco3.9">[53]Volumenes!#REF!</definedName>
    <definedName name="HACO30X30" localSheetId="0">'[53]Anal. horm.'!#REF!</definedName>
    <definedName name="HACO30X30">'[53]Anal. horm.'!#REF!</definedName>
    <definedName name="HACO40X30" localSheetId="0">'[53]Anal. horm.'!#REF!</definedName>
    <definedName name="HACO40X30">'[53]Anal. horm.'!#REF!</definedName>
    <definedName name="HACO40X60" localSheetId="0">'[53]Anal. horm.'!#REF!</definedName>
    <definedName name="HACO40X60">'[53]Anal. horm.'!#REF!</definedName>
    <definedName name="HACO5" localSheetId="0">[53]Volumenes!#REF!</definedName>
    <definedName name="HACO5">[53]Volumenes!#REF!</definedName>
    <definedName name="HACO6" localSheetId="0">[53]Volumenes!#REF!</definedName>
    <definedName name="HACO6">[53]Volumenes!#REF!</definedName>
    <definedName name="HACO7" localSheetId="0">[53]Volumenes!#REF!</definedName>
    <definedName name="HACO7">[53]Volumenes!#REF!</definedName>
    <definedName name="HACO8" localSheetId="0">[53]Volumenes!#REF!</definedName>
    <definedName name="HACO8">[53]Volumenes!#REF!</definedName>
    <definedName name="HACO9" localSheetId="0">[53]Volumenes!#REF!</definedName>
    <definedName name="HACO9">[53]Volumenes!#REF!</definedName>
    <definedName name="HACOAMAR" localSheetId="0">'[53]Anal. horm.'!#REF!</definedName>
    <definedName name="HACOAMAR">'[53]Anal. horm.'!#REF!</definedName>
    <definedName name="HACOC2" localSheetId="0">'[53]Anal. horm.'!#REF!</definedName>
    <definedName name="HACOC2">'[53]Anal. horm.'!#REF!</definedName>
    <definedName name="HACOL1" localSheetId="0">'[53]Anal. horm.'!#REF!</definedName>
    <definedName name="HACOL1">'[53]Anal. horm.'!#REF!</definedName>
    <definedName name="HACOL20201244041238A20LIG">#REF!</definedName>
    <definedName name="HACOL20201244041238A20MANO">#REF!</definedName>
    <definedName name="HACOL20201244043814A20LIG">#REF!</definedName>
    <definedName name="HACOL20201244043814A20MANO">#REF!</definedName>
    <definedName name="HACOL2020180404122538A20">#REF!</definedName>
    <definedName name="HACOL20201804041238A20">#REF!</definedName>
    <definedName name="HACOL2020180604122538A20">#REF!</definedName>
    <definedName name="HACOL20201806041238A20">#REF!</definedName>
    <definedName name="HACOL20301244041238A20LIG">#REF!</definedName>
    <definedName name="HACOL20301244041238A20MANO">#REF!</definedName>
    <definedName name="HACOL2030180604122538A20">#REF!</definedName>
    <definedName name="HACOL20301806041238A20">#REF!</definedName>
    <definedName name="HACOL2040CISTCONTRA" localSheetId="0">#REF!</definedName>
    <definedName name="HACOL2040CISTCONTRA">#REF!</definedName>
    <definedName name="HACOL2040PORTCISTCONTRA" localSheetId="0">#REF!</definedName>
    <definedName name="HACOL2040PORTCISTCONTRA">#REF!</definedName>
    <definedName name="HACOL2DO" localSheetId="0">'[53]Anal. horm.'!#REF!</definedName>
    <definedName name="HACOL2DO">'[53]Anal. horm.'!#REF!</definedName>
    <definedName name="HACOL30301244081238A20LIG">#REF!</definedName>
    <definedName name="HACOL30301244081238A20MANO">#REF!</definedName>
    <definedName name="HACOL3030180408122538A30">#REF!</definedName>
    <definedName name="HACOL3030180408122538A30PORT">#REF!</definedName>
    <definedName name="HACOL30301804081238A30">#REF!</definedName>
    <definedName name="HACOL30301804081238A30PORT">#REF!</definedName>
    <definedName name="HACOL3030180608122538A30">#REF!</definedName>
    <definedName name="HACOL3030180608122538A30PORT">#REF!</definedName>
    <definedName name="HACOL30301806081238A30">#REF!</definedName>
    <definedName name="HACOL30301806081238A30PORT">#REF!</definedName>
    <definedName name="HACOL30302104043438A30">#REF!</definedName>
    <definedName name="HACOL30302104043438A30PORT">#REF!</definedName>
    <definedName name="HACOL30302106043438A30">#REF!</definedName>
    <definedName name="HACOL30302106043438A30PORT">#REF!</definedName>
    <definedName name="HACOL30302404043438A30">#REF!</definedName>
    <definedName name="HACOL30302404043438A30PORT">#REF!</definedName>
    <definedName name="HACOL30302406043438A30">#REF!</definedName>
    <definedName name="HACOL30302406043438A30PORT">#REF!</definedName>
    <definedName name="HACOL30401244043438A30LIG">#REF!</definedName>
    <definedName name="HACOL30401244043438A30MANO">#REF!</definedName>
    <definedName name="HACOL30401804043438A30">#REF!</definedName>
    <definedName name="HACOL30401804043438A30PORT">#REF!</definedName>
    <definedName name="HACOL30401806043438A30">#REF!</definedName>
    <definedName name="HACOL30401806043438A30PORT">#REF!</definedName>
    <definedName name="HACOL30402104043438A30">#REF!</definedName>
    <definedName name="HACOL30402104043438A30PORT">#REF!</definedName>
    <definedName name="HACOL30402106043438A30">#REF!</definedName>
    <definedName name="HACOL30402106043438A30PORT">#REF!</definedName>
    <definedName name="HACOL30402404043438A30">#REF!</definedName>
    <definedName name="HACOL30402404043438A30PORT">#REF!</definedName>
    <definedName name="HACOL30402406043438A30">#REF!</definedName>
    <definedName name="HACOL30402406043438A30PORT">#REF!</definedName>
    <definedName name="HACOL3040ENTRADAESTECONTRA" localSheetId="0">#REF!</definedName>
    <definedName name="HACOL3040ENTRADAESTECONTRA">#REF!</definedName>
    <definedName name="HACOL40401244041243438A20LIG">#REF!</definedName>
    <definedName name="HACOL40401244041243438A20MANO">#REF!</definedName>
    <definedName name="HACOL4040180404124342538A20">#REF!</definedName>
    <definedName name="HACOL4040180404124342538A20PORT">#REF!</definedName>
    <definedName name="HACOL40401804041243438A20">#REF!</definedName>
    <definedName name="HACOL40401804041243438A20PORT">#REF!</definedName>
    <definedName name="HACOL4040180604124342538A30">#REF!</definedName>
    <definedName name="HACOL4040180604124342538A30PORT">#REF!</definedName>
    <definedName name="HACOL40401806041243438A30">#REF!</definedName>
    <definedName name="HACOL40401806041243438A30PORT">#REF!</definedName>
    <definedName name="HACOL4040210404122543438A20">#REF!</definedName>
    <definedName name="HACOL4040210404122543438A20PORT">#REF!</definedName>
    <definedName name="HACOL40402104041243438A20">#REF!</definedName>
    <definedName name="HACOL40402104041243438A20PORT">#REF!</definedName>
    <definedName name="HACOL4040210604122543438A30">#REF!</definedName>
    <definedName name="HACOL4040210604122543438A30PORT">#REF!</definedName>
    <definedName name="HACOL40402106041243438A30">#REF!</definedName>
    <definedName name="HACOL40402106041243438A30PORT">#REF!</definedName>
    <definedName name="HACOL4040240404122543438A20">#REF!</definedName>
    <definedName name="HACOL4040240404122543438A20PORT">#REF!</definedName>
    <definedName name="HACOL40402404041243438A20">#REF!</definedName>
    <definedName name="HACOL40402404041243438A20PORT">#REF!</definedName>
    <definedName name="HACOL4040240604122543438A30">#REF!</definedName>
    <definedName name="HACOL4040240604122543438A30PORT">#REF!</definedName>
    <definedName name="HACOL40402406041243438A30">#REF!</definedName>
    <definedName name="HACOL40402406041243438A30PORT">#REF!</definedName>
    <definedName name="HACOL40X40" localSheetId="0">'[53]Anal. horm.'!#REF!</definedName>
    <definedName name="HACOL40X40">'[53]Anal. horm.'!#REF!</definedName>
    <definedName name="HACOL40X602DO" localSheetId="0">'[53]Anal. horm.'!#REF!</definedName>
    <definedName name="HACOL40X602DO">'[53]Anal. horm.'!#REF!</definedName>
    <definedName name="HACOL5050124404344138A20LIG">#REF!</definedName>
    <definedName name="HACOL5050124404344138A20MANO">#REF!</definedName>
    <definedName name="HACOL5050180404344138A20">#REF!</definedName>
    <definedName name="HACOL5050180404344138A20PORT">#REF!</definedName>
    <definedName name="HACOL5050180604344138A20">#REF!</definedName>
    <definedName name="HACOL5050180604344138A20PORT">#REF!</definedName>
    <definedName name="HACOL5050210404344138A20">#REF!</definedName>
    <definedName name="HACOL5050210404344138A20PORT">#REF!</definedName>
    <definedName name="HACOL5050210604344138A20">#REF!</definedName>
    <definedName name="HACOL5050210604344138A20PORT">#REF!</definedName>
    <definedName name="HACOL5050240404344138A20">#REF!</definedName>
    <definedName name="HACOL5050240404344138A20PORT">#REF!</definedName>
    <definedName name="HACOL5050240604344138A20">#REF!</definedName>
    <definedName name="HACOL5050240604344138A20PORT">#REF!</definedName>
    <definedName name="HACOL60601244012138A20LIG">#REF!</definedName>
    <definedName name="HACOL60601244012138A20MANO">#REF!</definedName>
    <definedName name="HACOL60601804012138A20">#REF!</definedName>
    <definedName name="HACOL60601804012138A30PORT">#REF!</definedName>
    <definedName name="HACOL60601806012138A30">#REF!</definedName>
    <definedName name="HACOL60601806012138A30PORT">#REF!</definedName>
    <definedName name="HACOL60602104012138A20">#REF!</definedName>
    <definedName name="HACOL60602104012138A30PORT">#REF!</definedName>
    <definedName name="HACOL60602106012138A30">#REF!</definedName>
    <definedName name="HACOL60602106012138A30PORT">#REF!</definedName>
    <definedName name="HACOL60602404012138A20">#REF!</definedName>
    <definedName name="HACOL60602404012138A20PORT">#REF!</definedName>
    <definedName name="HACOL60602406012138A20">#REF!</definedName>
    <definedName name="HACOL60602406012138A20PORT">#REF!</definedName>
    <definedName name="HACOLA15201244043814A20LIG">#REF!</definedName>
    <definedName name="HACOLA15201244043814A20MANO">#REF!</definedName>
    <definedName name="HACOLA15201244043838A20LIG">#REF!</definedName>
    <definedName name="HACOLA15201244043838A20MANO">#REF!</definedName>
    <definedName name="HACOLA20201244043814A20LIG">#REF!</definedName>
    <definedName name="HACOLA20201244043814A20MANO">#REF!</definedName>
    <definedName name="HACOLAM" localSheetId="0">'[53]Anal. horm.'!#REF!</definedName>
    <definedName name="HACOLAM">'[53]Anal. horm.'!#REF!</definedName>
    <definedName name="HACOLC3" localSheetId="0">'[53]Anal. horm.'!#REF!</definedName>
    <definedName name="HACOLC3">'[53]Anal. horm.'!#REF!</definedName>
    <definedName name="HADIN10201244023821214A20LIG">#REF!</definedName>
    <definedName name="HADIN10201244023821214A20MANO">#REF!</definedName>
    <definedName name="HADIN10201804023821214A20">#REF!</definedName>
    <definedName name="HADIN15201244023831214A20LIG">#REF!</definedName>
    <definedName name="HADIN15201244023831214A20MANO">#REF!</definedName>
    <definedName name="HADIN15201244023831238A20LIG">#REF!</definedName>
    <definedName name="HADIN15201244023831238A20MANO">#REF!</definedName>
    <definedName name="HADIN15201804023831214A20">#REF!</definedName>
    <definedName name="HADIN20201244023831238A20LIG">#REF!</definedName>
    <definedName name="HADIN20201244023831238A20MANO">#REF!</definedName>
    <definedName name="HADIN20201804023831238A20">#REF!</definedName>
    <definedName name="haesc2" localSheetId="0">[53]Volumenes!#REF!</definedName>
    <definedName name="haesc2">[53]Volumenes!#REF!</definedName>
    <definedName name="hai">#REF!</definedName>
    <definedName name="haii">#REF!</definedName>
    <definedName name="haiii">#REF!</definedName>
    <definedName name="haiiii">#REF!</definedName>
    <definedName name="HALOINC" localSheetId="0">'[53]Anal. horm.'!#REF!</definedName>
    <definedName name="HALOINC">'[53]Anal. horm.'!#REF!</definedName>
    <definedName name="HALOPLA" localSheetId="0">'[41]Anal. horm.'!$F$450</definedName>
    <definedName name="HALOPLA">'[24]Anal. horm.'!$F$450</definedName>
    <definedName name="HALOPLATE" localSheetId="0">'[53]Anal. horm.'!$F$451</definedName>
    <definedName name="HALOPLATE">'[53]Anal. horm.'!$F$451</definedName>
    <definedName name="HALOPLATE12" localSheetId="0">'[53]Anal. horm.'!#REF!</definedName>
    <definedName name="HALOPLATE12">'[53]Anal. horm.'!#REF!</definedName>
    <definedName name="HALOS1" localSheetId="0">[53]Volumenes!#REF!</definedName>
    <definedName name="HALOS1">[53]Volumenes!#REF!</definedName>
    <definedName name="HALOS10124403825A25LIGW">#REF!</definedName>
    <definedName name="HALOS101244038A25LIGW">#REF!</definedName>
    <definedName name="HALOS10124603825A25LIGW">#REF!</definedName>
    <definedName name="HALOS101246038A25LIGW">#REF!</definedName>
    <definedName name="HALOS10180403825A25">#REF!</definedName>
    <definedName name="HALOS101804038A25">#REF!</definedName>
    <definedName name="HALOS10180603825A25">#REF!</definedName>
    <definedName name="HALOS101806038A25">#REF!</definedName>
    <definedName name="HALOS12124403825A25LIGW">#REF!</definedName>
    <definedName name="HALOS121244038A25LIGW">#REF!</definedName>
    <definedName name="HALOS12124603825A25LIGW">#REF!</definedName>
    <definedName name="HALOS121246038A25LIGW">#REF!</definedName>
    <definedName name="HALOS12180403825A25">#REF!</definedName>
    <definedName name="HALOS121804038A25">#REF!</definedName>
    <definedName name="HALOS12180603825A25">#REF!</definedName>
    <definedName name="HALOS121806038A25">#REF!</definedName>
    <definedName name="HALOSAQUIEBRASOLCONTRA" localSheetId="0">#REF!</definedName>
    <definedName name="HALOSAQUIEBRASOLCONTRA">#REF!</definedName>
    <definedName name="HALSUPCISCONTRA" localSheetId="0">#REF!</definedName>
    <definedName name="HALSUPCISCONTRA">#REF!</definedName>
    <definedName name="ham">[180]Volumenes!$D$1839</definedName>
    <definedName name="HAMRAMPACONTRA" localSheetId="0">#REF!</definedName>
    <definedName name="HAMRAMPACONTRA">#REF!</definedName>
    <definedName name="HAMU1" localSheetId="0">[53]Volumenes!#REF!</definedName>
    <definedName name="HAMU1">[53]Volumenes!#REF!</definedName>
    <definedName name="hamu2" localSheetId="0">[53]Volumenes!#REF!</definedName>
    <definedName name="hamu2">[53]Volumenes!#REF!</definedName>
    <definedName name="HAMUESC" localSheetId="0">'[53]Anal. horm.'!#REF!</definedName>
    <definedName name="HAMUESC">'[53]Anal. horm.'!#REF!</definedName>
    <definedName name="HAMUR08210MALLAD2.31001CAR">#REF!</definedName>
    <definedName name="HAMUR15180403825A20X202CAR">#REF!</definedName>
    <definedName name="HAMUR151804038A20X202CAR">#REF!</definedName>
    <definedName name="HAMUR15180603825A20X202CAR">#REF!</definedName>
    <definedName name="HAMUR151806038A20X202CAR">#REF!</definedName>
    <definedName name="HAMUR15210403825A20X202CAR">#REF!</definedName>
    <definedName name="HAMUR152104038A20X202CAR">#REF!</definedName>
    <definedName name="HAMUR15210603825A20X202CAR">#REF!</definedName>
    <definedName name="HAMUR152106038A20X202CAR">#REF!</definedName>
    <definedName name="HAMUR15240403825A20X202CAR">#REF!</definedName>
    <definedName name="HAMUR152404038A20X202CAR">#REF!</definedName>
    <definedName name="HAMUR15240603825A20X202CAR">#REF!</definedName>
    <definedName name="HAMUR152406038A20X202CAR">#REF!</definedName>
    <definedName name="HAMUR20180403825A20X202CAR">#REF!</definedName>
    <definedName name="HAMUR201804038A20X202CAR">#REF!</definedName>
    <definedName name="HAMUR20180603825A20X202CAR">#REF!</definedName>
    <definedName name="HAMUR201806038A20X202CAR">#REF!</definedName>
    <definedName name="HAMUR20210401225A10X102CAR">#REF!</definedName>
    <definedName name="HAMUR20210401225A20X202CAR">#REF!</definedName>
    <definedName name="HAMUR202104012A10X102CAR">#REF!</definedName>
    <definedName name="HAMUR202104012A20X202CAR">#REF!</definedName>
    <definedName name="HAMUR20210403825A20X202CAR">#REF!</definedName>
    <definedName name="HAMUR202104038A20X202CAR">#REF!</definedName>
    <definedName name="HAMUR20210601225A10X102CAR">#REF!</definedName>
    <definedName name="HAMUR20210601225A20X202CAR">#REF!</definedName>
    <definedName name="HAMUR202106012A10X102CAR">#REF!</definedName>
    <definedName name="HAMUR202106012A20X202CAR">#REF!</definedName>
    <definedName name="HAMUR20210603825A20X202CAR">#REF!</definedName>
    <definedName name="HAMUR202106038A20X202CAR">#REF!</definedName>
    <definedName name="HAMUR20240401225A10X102CAR">#REF!</definedName>
    <definedName name="HAMUR20240401225A20X202CAR">#REF!</definedName>
    <definedName name="HAMUR202404012A10X102CAR">#REF!</definedName>
    <definedName name="HAMUR202404012A20X202CAR">#REF!</definedName>
    <definedName name="HAMUR20240601225A10X102CAR">#REF!</definedName>
    <definedName name="HAMUR20240601225A20X202CAR">#REF!</definedName>
    <definedName name="HAMUR202406012A10X102CAR">#REF!</definedName>
    <definedName name="HAMUR202406012A20X202CAR">#REF!</definedName>
    <definedName name="HAPEDCONTRA" localSheetId="0">#REF!</definedName>
    <definedName name="HAPEDCONTRA">#REF!</definedName>
    <definedName name="HAPISO38A20AD124ESP10">#REF!</definedName>
    <definedName name="HAPISO38A20AD124ESP12">#REF!</definedName>
    <definedName name="HAPISO38A20AD124ESP15">#REF!</definedName>
    <definedName name="HAPISO38A20AD124ESP20">#REF!</definedName>
    <definedName name="HAPISO38A20AD140ESP10">#REF!</definedName>
    <definedName name="HAPISO38A20AD140ESP12">#REF!</definedName>
    <definedName name="HAPISO38A20AD140ESP15">#REF!</definedName>
    <definedName name="HAPISO38A20AD140ESP20">#REF!</definedName>
    <definedName name="HAPISO38A20AD180ESP10">#REF!</definedName>
    <definedName name="HAPISO38A20AD180ESP12">#REF!</definedName>
    <definedName name="HAPISO38A20AD180ESP15">#REF!</definedName>
    <definedName name="HAPISO38A20AD180ESP20">#REF!</definedName>
    <definedName name="HAPISO38A20AD210ESP10">#REF!</definedName>
    <definedName name="HAPISO38A20AD210ESP12">#REF!</definedName>
    <definedName name="HAPISO38A20AD210ESP15">#REF!</definedName>
    <definedName name="HAPISO38A20AD210ESP20">#REF!</definedName>
    <definedName name="HARAMP" localSheetId="0">'[53]Anal. horm.'!#REF!</definedName>
    <definedName name="HARAMP">'[53]Anal. horm.'!#REF!</definedName>
    <definedName name="HARAMPA12124401225A2038A20LIGWIN">#REF!</definedName>
    <definedName name="HARAMPA12124401225A2038A20MANO">#REF!</definedName>
    <definedName name="HARAMPA121244012A2038A20LIGWIN">#REF!</definedName>
    <definedName name="HARAMPA121244012A2038A20MANO">#REF!</definedName>
    <definedName name="HARAMPA12124601225A2038A20LIGWIN">#REF!</definedName>
    <definedName name="HARAMPA12124601225A2038A20MANO">#REF!</definedName>
    <definedName name="HARAMPA121246012A2038A20LIGWIN">#REF!</definedName>
    <definedName name="HARAMPA121246012A2038A20MANO">#REF!</definedName>
    <definedName name="HARAMPA12180401225A2038A20">#REF!</definedName>
    <definedName name="HARAMPA121804012A2038A20">#REF!</definedName>
    <definedName name="HARAMPA12180601225A2038A20">#REF!</definedName>
    <definedName name="HARAMPA121806012A2038A20">#REF!</definedName>
    <definedName name="HARAMPA12210401225A2038A20">#REF!</definedName>
    <definedName name="HARAMPA122104012A2038A20">#REF!</definedName>
    <definedName name="HARAMPA12210601225A2038A20">#REF!</definedName>
    <definedName name="HARAMPA122106012A2038A20">#REF!</definedName>
    <definedName name="HARAMPA12240401225A2038A20">#REF!</definedName>
    <definedName name="HARAMPA122404012A2038A20">#REF!</definedName>
    <definedName name="HARAMPA12240601225A2038A20">#REF!</definedName>
    <definedName name="HARAMPA122406012A2038A20">#REF!</definedName>
    <definedName name="HARAMPAESCCONTRA" localSheetId="0">#REF!</definedName>
    <definedName name="HARAMPAESCCONTRA">#REF!</definedName>
    <definedName name="HARAMPAVEHCONTRA" localSheetId="0">#REF!</definedName>
    <definedName name="HARAMPAVEHCONTRA">#REF!</definedName>
    <definedName name="HAVA15201244043814A20LIG">#REF!</definedName>
    <definedName name="HAVA15201244043814A20MANO">#REF!</definedName>
    <definedName name="HAVA20201244043838A20LIG">#REF!</definedName>
    <definedName name="HAVA20201244043838A20MANO">#REF!</definedName>
    <definedName name="HAVABARANDACONTRA" localSheetId="0">#REF!</definedName>
    <definedName name="HAVABARANDACONTRA">#REF!</definedName>
    <definedName name="HAVACORONACISTCONTRA">#REF!</definedName>
    <definedName name="HAVAD" localSheetId="0">'[41]Anal. horm.'!$F$391</definedName>
    <definedName name="HAVAD">'[24]Anal. horm.'!$F$391</definedName>
    <definedName name="HAVI20X50" localSheetId="0">'[53]Anal. horm.'!#REF!</definedName>
    <definedName name="HAVI20X50">'[53]Anal. horm.'!#REF!</definedName>
    <definedName name="HAVI25X50" localSheetId="0">'[53]Anal. horm.'!#REF!</definedName>
    <definedName name="HAVI25X50">'[53]Anal. horm.'!#REF!</definedName>
    <definedName name="HAVIGA20401244033423838A20LIGWIN">#REF!</definedName>
    <definedName name="HAVIGA20401246033423838A20LIGWIN">#REF!</definedName>
    <definedName name="HAVIGA20401804033423838A20">#REF!</definedName>
    <definedName name="HAVIGA20401804033423838A20POR">#REF!</definedName>
    <definedName name="HAVIGA20401806033423838A20">#REF!</definedName>
    <definedName name="HAVIGA20401806033423838A20POR">#REF!</definedName>
    <definedName name="HAVIGA20402104033423838A20">#REF!</definedName>
    <definedName name="HAVIGA20402104033423838A20POR">#REF!</definedName>
    <definedName name="HAVIGA20402106033423838A20">#REF!</definedName>
    <definedName name="HAVIGA20402106033423838A20POR">#REF!</definedName>
    <definedName name="HAVIGA20402404033423838A20">#REF!</definedName>
    <definedName name="HAVIGA20402404033423838A20POR">#REF!</definedName>
    <definedName name="HAVIGA20402406033423838A20">#REF!</definedName>
    <definedName name="HAVIGA20402406033423838A20POR">#REF!</definedName>
    <definedName name="HAVIGA25501244043423838A25LIGWIN">#REF!</definedName>
    <definedName name="HAVIGA25501246043423838A25LIGWIN">#REF!</definedName>
    <definedName name="HAVIGA25501804043423838A25">#REF!</definedName>
    <definedName name="HAVIGA25501804043423838A25POR">#REF!</definedName>
    <definedName name="HAVIGA25501806043423838A25">#REF!</definedName>
    <definedName name="HAVIGA25501806043423838A25POR">#REF!</definedName>
    <definedName name="HAVIGA25502104043423838A25">#REF!</definedName>
    <definedName name="HAVIGA25502104043423838A25POR">#REF!</definedName>
    <definedName name="HAVIGA25502106043423838A25">#REF!</definedName>
    <definedName name="HAVIGA25502106043423838A25POR">#REF!</definedName>
    <definedName name="HAVIGA25502404043423838A25">#REF!</definedName>
    <definedName name="HAVIGA25502404043423838A25POR">#REF!</definedName>
    <definedName name="HAVIGA25502406043423838A25">#REF!</definedName>
    <definedName name="HAVIGA25502406043423838A25POR">#REF!</definedName>
    <definedName name="HAVIGA3060124404123838A25LIGWIN">#REF!</definedName>
    <definedName name="HAVIGA3060124604123838A25LIGWIN">#REF!</definedName>
    <definedName name="HAVIGA3060180404123838A25">#REF!</definedName>
    <definedName name="HAVIGA3060180404123838A25POR">#REF!</definedName>
    <definedName name="HAVIGA3060180604123838A25">#REF!</definedName>
    <definedName name="HAVIGA3060180604123838A25POR">#REF!</definedName>
    <definedName name="HAVIGA3060210404123838A25">#REF!</definedName>
    <definedName name="HAVIGA3060210404123838A25POR">#REF!</definedName>
    <definedName name="HAVIGA3060210604123838A25">#REF!</definedName>
    <definedName name="HAVIGA3060210604123838A25POR">#REF!</definedName>
    <definedName name="HAVIGA3060240404123838A25">#REF!</definedName>
    <definedName name="HAVIGA3060240404123838A25POR">#REF!</definedName>
    <definedName name="HAVIGA3060240604123838A25">#REF!</definedName>
    <definedName name="HAVIGA3060240604123838A25POR">#REF!</definedName>
    <definedName name="HAVIGA408012440512122538A25LIGWIN">#REF!</definedName>
    <definedName name="HAVIGA4080124405121238A25LIGWIN">#REF!</definedName>
    <definedName name="HAVIGA4080124605121238A25LIGWIN">#REF!</definedName>
    <definedName name="HAVIGA4080180405121238A25">#REF!</definedName>
    <definedName name="HAVIGA4080180405121238A25POR">#REF!</definedName>
    <definedName name="HAVIGA408018060512122538A25">#REF!</definedName>
    <definedName name="HAVIGA408018060512122538A25POR">#REF!</definedName>
    <definedName name="HAVIGA4080180605121238A25">#REF!</definedName>
    <definedName name="HAVIGA4080180605121238A25POR">#REF!</definedName>
    <definedName name="HAVIGA4080210405121238A25">#REF!</definedName>
    <definedName name="HAVIGA4080210405121238A25por">#REF!</definedName>
    <definedName name="HAVIGA408021060512122538A25">#REF!</definedName>
    <definedName name="HAVIGA408021060512122538A25POR">#REF!</definedName>
    <definedName name="HAVIGA4080210605121238A25">#REF!</definedName>
    <definedName name="HAVIGA4080210605121238A25POR">#REF!</definedName>
    <definedName name="HAVIGA4080240405121238A25">#REF!</definedName>
    <definedName name="HAVIGA4080240405121238A25POR">#REF!</definedName>
    <definedName name="HAVIGA408024060512122538A25">#REF!</definedName>
    <definedName name="HAVIGA408024060512122538A25PORT">#REF!</definedName>
    <definedName name="HAVIGA4080240605121238A25">#REF!</definedName>
    <definedName name="HAVIGA4080240605121238A25POR">#REF!</definedName>
    <definedName name="HAVIVAR25A65" localSheetId="0">'[53]Anal. horm.'!#REF!</definedName>
    <definedName name="HAVIVAR25A65">'[53]Anal. horm.'!#REF!</definedName>
    <definedName name="HAVPORTCISTCONTRA" localSheetId="0">#REF!</definedName>
    <definedName name="HAVPORTCISTCONTRA">#REF!</definedName>
    <definedName name="HAVRIOSTPONDCONTRA" localSheetId="0">#REF!</definedName>
    <definedName name="HAVRIOSTPONDCONTRA">#REF!</definedName>
    <definedName name="HAVUE4010124402383825A20LIGWIN">#REF!</definedName>
    <definedName name="HAVUE40101244023838A20LIGWIN">#REF!</definedName>
    <definedName name="HAVUE4010124602383825A20LIGWIN">#REF!</definedName>
    <definedName name="HAVUE40101246023838A20LIGWIN">#REF!</definedName>
    <definedName name="HAVUE4010180402383825A20">#REF!</definedName>
    <definedName name="HAVUE40101804023838A20">#REF!</definedName>
    <definedName name="HAVUE40101806023838A20">#REF!</definedName>
    <definedName name="HAVUE4012124402383825A20LIGWIN">#REF!</definedName>
    <definedName name="HAVUE40121244023838A20LIGWIN">#REF!</definedName>
    <definedName name="HAVUE4012124602383825A20LIGWIN">#REF!</definedName>
    <definedName name="HAVUE40121246023838A20LIGWIN">#REF!</definedName>
    <definedName name="HAVUE4012180402383825A20">#REF!</definedName>
    <definedName name="HAVUE40121804023838A20">#REF!</definedName>
    <definedName name="HAVUE4012180602383825A20">#REF!</definedName>
    <definedName name="HAVUE40121806023838A20">#REF!</definedName>
    <definedName name="HAVUELO10CONTRA" localSheetId="0">#REF!</definedName>
    <definedName name="HAVUELO10CONTRA">#REF!</definedName>
    <definedName name="HAZA12" localSheetId="0">'[53]Anal. horm.'!#REF!</definedName>
    <definedName name="HAZA12">'[53]Anal. horm.'!#REF!</definedName>
    <definedName name="HAZCH301354081225C634ADLIG">#REF!</definedName>
    <definedName name="HAZCH3013540812C634ADLIG">#REF!</definedName>
    <definedName name="HAZCH301356081225C634ADLIG">#REF!</definedName>
    <definedName name="HAZCH3013560812C634ADLIG">#REF!</definedName>
    <definedName name="HAZCH301404081225C634AD">#REF!</definedName>
    <definedName name="HAZCH3014040812C634AD">#REF!</definedName>
    <definedName name="HAZCH301406081225C634AD">#REF!</definedName>
    <definedName name="HAZCH3014060812C634AD">#REF!</definedName>
    <definedName name="HAZCH301804081225C634AD">#REF!</definedName>
    <definedName name="HAZCH3018040812C634AD">#REF!</definedName>
    <definedName name="HAZCH301806081225C634AD">#REF!</definedName>
    <definedName name="HAZCH3018060812C634AD">#REF!</definedName>
    <definedName name="HAZCH302104081225C634AD">#REF!</definedName>
    <definedName name="HAZCH3021040812C634AD">#REF!</definedName>
    <definedName name="HAZCH302106081225C634AD">#REF!</definedName>
    <definedName name="HAZCH3021060812C634AD">#REF!</definedName>
    <definedName name="HAZCH302404081225C634AD">#REF!</definedName>
    <definedName name="HAZCH3024040812C634AD">#REF!</definedName>
    <definedName name="HAZCH302406081225C634AD">#REF!</definedName>
    <definedName name="HAZCH3024060812C634AD">#REF!</definedName>
    <definedName name="HAZCH35180401225A15ADC18342CAM">#REF!</definedName>
    <definedName name="HAZCH351804012A15ADC18342CAM">#REF!</definedName>
    <definedName name="HAZCH35180601225A15ADC18342CAM">#REF!</definedName>
    <definedName name="HAZCH351806012A15ADC18342CAM">#REF!</definedName>
    <definedName name="HAZCH35210401225A15ADC18342CAM">#REF!</definedName>
    <definedName name="HAZCH352104012A15ADC18342CAM">#REF!</definedName>
    <definedName name="HAZCH35210601225A15ADC18342CAM">#REF!</definedName>
    <definedName name="HAZCH352106012A15ADC18342CAM">#REF!</definedName>
    <definedName name="HAZCH35240401225A15ADC18342CAM">#REF!</definedName>
    <definedName name="HAZCH352404012A15ADC18342CAM">#REF!</definedName>
    <definedName name="HAZCH35240601225A15ADC18342CAM">#REF!</definedName>
    <definedName name="HAZCH352406012A15ADC18342CAM">#REF!</definedName>
    <definedName name="HAZCH4013540812C634ADLIG">#REF!</definedName>
    <definedName name="HAZCH4013560812C634ADLIG">#REF!</definedName>
    <definedName name="HAZCH401404081225C634AD">#REF!</definedName>
    <definedName name="HAZCH4014040812C634AD">#REF!</definedName>
    <definedName name="HAZCH401804081225C634AD">#REF!</definedName>
    <definedName name="HAZCH4018040812C634AD">#REF!</definedName>
    <definedName name="HAZCH402104081225C634AD">#REF!</definedName>
    <definedName name="HAZCH4021040812C634AD">#REF!</definedName>
    <definedName name="HAZCH402404081225C634AD">#REF!</definedName>
    <definedName name="HAZCH4024040812C634AD">#REF!</definedName>
    <definedName name="HAZCH402406081225C634AD">#REF!</definedName>
    <definedName name="HAZCH4024060812C634AD">#REF!</definedName>
    <definedName name="HAZCH601356081225C634ADLIG">#REF!</definedName>
    <definedName name="HAZCH6013560812C634ADLIG">#REF!</definedName>
    <definedName name="HAZCH601406081225C634AD">#REF!</definedName>
    <definedName name="HAZCH6014060812C634AD">#REF!</definedName>
    <definedName name="HAZCH601806081225C634AD">#REF!</definedName>
    <definedName name="HAZCH6018060812C634AD">#REF!</definedName>
    <definedName name="HAZCH602106081225C634AD">#REF!</definedName>
    <definedName name="HAZCH6021060812C634AD">#REF!</definedName>
    <definedName name="HAZCPONDCONTRA" localSheetId="0">#REF!</definedName>
    <definedName name="HAZCPONDCONTRA">#REF!</definedName>
    <definedName name="HAZFOSOCONTRA" localSheetId="0">#REF!</definedName>
    <definedName name="HAZFOSOCONTRA">#REF!</definedName>
    <definedName name="HAZM201512423838A30LIG">#REF!</definedName>
    <definedName name="HAZM301512423838A30LIG">#REF!</definedName>
    <definedName name="HAZM302012423838A25LIG">#REF!</definedName>
    <definedName name="HAZM302013523838A25LIG">#REF!</definedName>
    <definedName name="HAZM302014023838A25">#REF!</definedName>
    <definedName name="HAZM30X20180">#REF!</definedName>
    <definedName name="HAZM401512423838A30LIG">#REF!</definedName>
    <definedName name="HAZM452012433838A25LIG">#REF!</definedName>
    <definedName name="HAZM452013533838A25LIG">#REF!</definedName>
    <definedName name="HAZM452014033838A25">#REF!</definedName>
    <definedName name="HAZM452018033838A25">#REF!</definedName>
    <definedName name="HAZM452512433838A25LIG">#REF!</definedName>
    <definedName name="HAZM452513533838A25LIG">#REF!</definedName>
    <definedName name="HAZM452514033838A25">#REF!</definedName>
    <definedName name="HAZM452521033838A25">#REF!</definedName>
    <definedName name="HAZM452524033838A25">#REF!</definedName>
    <definedName name="HAZM45X25180">#REF!</definedName>
    <definedName name="HAZM602512433838A25LIG">#REF!</definedName>
    <definedName name="HAZM602513533838A25LIG">#REF!</definedName>
    <definedName name="HAZM602514033838A25">#REF!</definedName>
    <definedName name="HAZM602521033838A25">#REF!</definedName>
    <definedName name="HAZM602524033838A25">#REF!</definedName>
    <definedName name="HAZM60X25180">#REF!</definedName>
    <definedName name="HAZM8TIPVIGACISTCONTRA" localSheetId="0">#REF!</definedName>
    <definedName name="HAZM8TIPVIGACISTCONTRA">#REF!</definedName>
    <definedName name="HAZMRAMPACONTRA">#REF!</definedName>
    <definedName name="hbi">#REF!</definedName>
    <definedName name="hbii">#REF!</definedName>
    <definedName name="hbiii">#REF!</definedName>
    <definedName name="hbiiii">#REF!</definedName>
    <definedName name="hci">#REF!</definedName>
    <definedName name="hcii">#REF!</definedName>
    <definedName name="hciii">#REF!</definedName>
    <definedName name="hciiii">#REF!</definedName>
    <definedName name="hcpi">#REF!</definedName>
    <definedName name="hcpii">#REF!</definedName>
    <definedName name="hcpiii">#REF!</definedName>
    <definedName name="hcpiiii">#REF!</definedName>
    <definedName name="hdjdj" hidden="1">{#N/A,#N/A,FALSE,"CDSANFER"}</definedName>
    <definedName name="Header_Row">ROW(#REF!)</definedName>
    <definedName name="hect">#REF!</definedName>
    <definedName name="HECT.">'[183]Trabajos Generales'!$F$4</definedName>
    <definedName name="HECTB">'[183]Trabajos Generales'!$C$8</definedName>
    <definedName name="HEFEC">'[184]COSTO INDIRECTO'!$D$35</definedName>
    <definedName name="HERALB">#REF!</definedName>
    <definedName name="HERCARP">#REF!</definedName>
    <definedName name="HERELE">#REF!</definedName>
    <definedName name="HERMED">#REF!</definedName>
    <definedName name="HERPIN">#REF!</definedName>
    <definedName name="HERPLO">#REF!</definedName>
    <definedName name="HERR_MENO">#REF!</definedName>
    <definedName name="HERRERIA">#REF!</definedName>
    <definedName name="HERSEG">#REF!</definedName>
    <definedName name="HERSUB">#REF!</definedName>
    <definedName name="HERTRA">#REF!</definedName>
    <definedName name="HERVAR">#REF!</definedName>
    <definedName name="HGON100">#REF!</definedName>
    <definedName name="HGON140">#REF!</definedName>
    <definedName name="HGON180">#REF!</definedName>
    <definedName name="HGON210">#REF!</definedName>
    <definedName name="hi140kc">#REF!</definedName>
    <definedName name="hi160kc">#REF!</definedName>
    <definedName name="hi180kc">'[185]materiales (2)'!$G$65</definedName>
    <definedName name="hi210kc">#REF!</definedName>
    <definedName name="hi240kc">#REF!</definedName>
    <definedName name="hi280kc">#REF!</definedName>
    <definedName name="hid">#REF!</definedName>
    <definedName name="hidalgo">#REF!</definedName>
    <definedName name="HidrofugoSXPEL.32oz">#REF!</definedName>
    <definedName name="hilo">#REF!</definedName>
    <definedName name="Hilo_de_Nylon">[81]Insumos!$B$69:$D$69</definedName>
    <definedName name="HINCA" localSheetId="0">#REF!</definedName>
    <definedName name="HINCA">#REF!</definedName>
    <definedName name="HINCA_2">"$#REF!.$#REF!$#REF!"</definedName>
    <definedName name="HINCA_3">"$#REF!.$#REF!$#REF!"</definedName>
    <definedName name="Hinca_de_Pilotes" localSheetId="0">[95]Insumos!#REF!</definedName>
    <definedName name="Hinca_de_Pilotes">#REF!</definedName>
    <definedName name="Hinca_de_Pilotes_2">#N/A</definedName>
    <definedName name="Hinca_de_Pilotes_3">#N/A</definedName>
    <definedName name="HINCADEPILOTES" localSheetId="0">[101]Análisis!#REF!</definedName>
    <definedName name="HINCADEPILOTES">#REF!</definedName>
    <definedName name="HINCADEPILOTES_2">#N/A</definedName>
    <definedName name="HINCADEPILOTES_3">#N/A</definedName>
    <definedName name="HINDUSTRIAL100">#REF!</definedName>
    <definedName name="HINDUSTRIAL140">#REF!</definedName>
    <definedName name="HINDUSTRIAL180" localSheetId="0">[23]insumo!$D$35</definedName>
    <definedName name="HINDUSTRIAL180">#REF!</definedName>
    <definedName name="HINDUSTRIAL210" localSheetId="0">[23]insumo!$D$36</definedName>
    <definedName name="HINDUSTRIAL210">#REF!</definedName>
    <definedName name="hligadora" localSheetId="0">[83]Ana!$F$3246</definedName>
    <definedName name="hligadora">#REF!</definedName>
    <definedName name="HOJA_RESUMEN">#REF!</definedName>
    <definedName name="HOJASEGUETA">#REF!</definedName>
    <definedName name="hola" hidden="1">#REF!</definedName>
    <definedName name="HOM240KC" localSheetId="0">'[53]anal term'!#REF!</definedName>
    <definedName name="HOM240KC">'[53]anal term'!#REF!</definedName>
    <definedName name="HORACIO" localSheetId="0">#REF!</definedName>
    <definedName name="HORACIO">#REF!</definedName>
    <definedName name="HORACIO_2">"$#REF!.$L$66:$W$66"</definedName>
    <definedName name="HORACIO_3">"$#REF!.$L$66:$W$66"</definedName>
    <definedName name="horadia" localSheetId="0">#REF!</definedName>
    <definedName name="horadia">#REF!</definedName>
    <definedName name="horames" localSheetId="0">#REF!</definedName>
    <definedName name="horames">#REF!</definedName>
    <definedName name="horind100">#REF!</definedName>
    <definedName name="horind140">#REF!</definedName>
    <definedName name="horind180">#REF!</definedName>
    <definedName name="horind210">#REF!</definedName>
    <definedName name="horm">#REF!</definedName>
    <definedName name="horm.1.2">'[115]Ana. Horm mexc mort'!$D$70</definedName>
    <definedName name="horm.1.3">'[142]Ana. Horm mexc mort'!$D$53</definedName>
    <definedName name="horm.1.3.5">'[142]Ana. Horm mexc mort'!$D$61</definedName>
    <definedName name="Horm.1.3.5.llenado.Bloques">#REF!</definedName>
    <definedName name="Horm.100">#REF!</definedName>
    <definedName name="Horm.140">#REF!</definedName>
    <definedName name="Horm.180">#REF!</definedName>
    <definedName name="Horm.180.Aditivo">#REF!</definedName>
    <definedName name="Horm.210">#REF!</definedName>
    <definedName name="Horm.210.Adit.">#REF!</definedName>
    <definedName name="Horm.210.Aditivos">#REF!</definedName>
    <definedName name="Horm.210.Visto.Aditivos">#REF!</definedName>
    <definedName name="Horm.280">#REF!</definedName>
    <definedName name="Horm.Ind.100">#REF!</definedName>
    <definedName name="Horm.Ind.140">#REF!</definedName>
    <definedName name="Horm.Ind.140.Sin.Bomba">[98]Insumos!$E$35</definedName>
    <definedName name="Horm.Ind.160">#REF!</definedName>
    <definedName name="Horm.Ind.180">#REF!</definedName>
    <definedName name="Horm.Ind.180.Sin.Bomba">[98]Insumos!$E$37</definedName>
    <definedName name="Horm.Ind.210">#REF!</definedName>
    <definedName name="Horm.Ind.210.Sin.Bomba">[98]Insumos!$E$39</definedName>
    <definedName name="Horm.Ind.240">#REF!</definedName>
    <definedName name="Horm.Ind.250">#REF!</definedName>
    <definedName name="Horm.Visto.Blanco.Aditivos">#REF!</definedName>
    <definedName name="Horm_124_TrompoyWinche">#REF!</definedName>
    <definedName name="HORM_IND_180">#REF!</definedName>
    <definedName name="HORM_IND_210">#REF!</definedName>
    <definedName name="HORM_IND_240">#REF!</definedName>
    <definedName name="HORM124">#REF!</definedName>
    <definedName name="HORM124LIG">[186]Analisis!$F$1872</definedName>
    <definedName name="HORM124LIGADORA">#REF!</definedName>
    <definedName name="HORM124LIGAWINCHE">#REF!</definedName>
    <definedName name="HORM124M">[143]Analisis!$F$1057</definedName>
    <definedName name="HORM135">#REF!</definedName>
    <definedName name="HORM135_MANUAL">'[145]HORM. Y MORTEROS.'!$H$212</definedName>
    <definedName name="HORM135LIGADORA">#REF!</definedName>
    <definedName name="HORM135LIGAWINCHE">#REF!</definedName>
    <definedName name="HORM135M">[143]Analisis!$F$1033</definedName>
    <definedName name="HORM140">#REF!</definedName>
    <definedName name="HORM140LI" localSheetId="0">[41]UASD!$F$3141</definedName>
    <definedName name="HORM140LI">[24]UASD!$F$3141</definedName>
    <definedName name="HORM160">#REF!</definedName>
    <definedName name="HORM180">#REF!</definedName>
    <definedName name="HORM210">#REF!</definedName>
    <definedName name="HORM240">#REF!</definedName>
    <definedName name="HORM250">#REF!</definedName>
    <definedName name="HORM260">#REF!</definedName>
    <definedName name="HORM280">#REF!</definedName>
    <definedName name="HORM300">#REF!</definedName>
    <definedName name="HORM315">#REF!</definedName>
    <definedName name="HORM350">#REF!</definedName>
    <definedName name="HORM400">#REF!</definedName>
    <definedName name="HORMFROT">#REF!</definedName>
    <definedName name="Hormigón_210_kg_cm2_con_aditivos">'[82]LISTA DE PRECIO'!$C$10</definedName>
    <definedName name="HORMIGON_AN">#REF!</definedName>
    <definedName name="Hormigón_Industrial_180_Kg_cm2">[81]Insumos!$B$70:$D$70</definedName>
    <definedName name="Hormigón_Industrial_210_Kg_cm2">[187]Insumos!$B$71:$D$71</definedName>
    <definedName name="Hormigón_Industrial_210_Kg_cm2_1">[187]Insumos!$B$71:$D$71</definedName>
    <definedName name="Hormigón_Industrial_210_Kg_cm2_2">[187]Insumos!$B$71:$D$71</definedName>
    <definedName name="Hormigón_Industrial_210_Kg_cm2_3">[187]Insumos!$B$71:$D$71</definedName>
    <definedName name="Hormigón_Industrial_240_Kg_cm2" localSheetId="0">[21]Insumos!#REF!</definedName>
    <definedName name="Hormigón_Industrial_240_Kg_cm2">[21]Insumos!#REF!</definedName>
    <definedName name="hormigon1.3.5">#REF!</definedName>
    <definedName name="HORMIGON100">#REF!</definedName>
    <definedName name="hormigon140">#REF!</definedName>
    <definedName name="HORMIGON180" localSheetId="0">[101]Análisis!$H$40</definedName>
    <definedName name="hormigon180">#REF!</definedName>
    <definedName name="hormigon210" localSheetId="0">[101]Análisis!$H$52</definedName>
    <definedName name="hormigon210">#REF!</definedName>
    <definedName name="HORMIGON210V">#REF!</definedName>
    <definedName name="HORMIGON210VSC">#REF!</definedName>
    <definedName name="HORMIGON240" localSheetId="0">[101]Análisis!$H$74</definedName>
    <definedName name="hormigon240">#REF!</definedName>
    <definedName name="Hormigon240i">[88]MATERIALES!#REF!</definedName>
    <definedName name="hormigon280" localSheetId="0">[101]Análisis!$H$86</definedName>
    <definedName name="hormigon280">#REF!</definedName>
    <definedName name="HORMIGON350" localSheetId="0">[101]Análisis!#REF!</definedName>
    <definedName name="HORMIGON350">#REF!</definedName>
    <definedName name="HORMIGONARMADOALETAS" localSheetId="0">[101]Análisis!#REF!</definedName>
    <definedName name="HORMIGONARMADOALETAS">#REF!</definedName>
    <definedName name="HORMIGONARMADOESTRIBOS" localSheetId="0">[101]Análisis!#REF!</definedName>
    <definedName name="HORMIGONARMADOESTRIBOS">#REF!</definedName>
    <definedName name="HORMIGONARMADOGUARDARRUEDASYDEFENSASLATERALES" localSheetId="0">[101]Análisis!#REF!</definedName>
    <definedName name="HORMIGONARMADOGUARDARRUEDASYDEFENSASLATERALES">#REF!</definedName>
    <definedName name="HORMIGONARMADOGUARDARRUEDASYDEFENSASLATERALES_2">#N/A</definedName>
    <definedName name="HORMIGONARMADOGUARDARRUEDASYDEFENSASLATERALES_3">#N/A</definedName>
    <definedName name="HORMIGONARMADOLOSADEAPROCHE" localSheetId="0">[101]Análisis!#REF!</definedName>
    <definedName name="HORMIGONARMADOLOSADEAPROCHE">#REF!</definedName>
    <definedName name="HORMIGONARMADOLOSADEAPROCHE_2">#N/A</definedName>
    <definedName name="HORMIGONARMADOLOSADEAPROCHE_3">#N/A</definedName>
    <definedName name="HORMIGONARMADOLOSADETABLERO" localSheetId="0">[101]Análisis!#REF!</definedName>
    <definedName name="HORMIGONARMADOLOSADETABLERO">#REF!</definedName>
    <definedName name="HORMIGONARMADOLOSADETABLERO_2">#N/A</definedName>
    <definedName name="HORMIGONARMADOLOSADETABLERO_3">#N/A</definedName>
    <definedName name="HORMIGONARMADOVIGUETAS" localSheetId="0">[101]Análisis!#REF!</definedName>
    <definedName name="HORMIGONARMADOVIGUETAS">#REF!</definedName>
    <definedName name="HORMIGONARMADOVIGUETAS_2">#N/A</definedName>
    <definedName name="HORMIGONARMADOVIGUETAS_3">#N/A</definedName>
    <definedName name="hormigonproteccionpilas" localSheetId="0">[101]Análisis!#REF!</definedName>
    <definedName name="hormigonproteccionpilas">#REF!</definedName>
    <definedName name="HORMIGONSIMPLE" localSheetId="0">[101]Análisis!#REF!</definedName>
    <definedName name="HORMIGONSIMPLE">#REF!</definedName>
    <definedName name="HORMIGONVIGASPOSTENSADAS" localSheetId="0">[101]Análisis!#REF!</definedName>
    <definedName name="HORMIGONVIGASPOSTENSADAS">#REF!</definedName>
    <definedName name="hormind210">#REF!</definedName>
    <definedName name="HORMINDUS">#REF!</definedName>
    <definedName name="hr.grader.cat.140h">'[139]Tarifas de Alquiler de Equipo'!$I$29</definedName>
    <definedName name="hr.pala.cat.966c">'[139]Tarifas de Alquiler de Equipo'!$I$54</definedName>
    <definedName name="hr.retro.cat.225">'[139]Tarifas de Alquiler de Equipo'!$I$41</definedName>
    <definedName name="hr.retro.cat.416">'[139]Tarifas de Alquiler de Equipo'!$I$46</definedName>
    <definedName name="hr.RodDin.dinapac.ca25">'[139]Tarifas de Alquiler de Equipo'!$I$80</definedName>
    <definedName name="htyrt" hidden="1">'[51]ANALISIS STO DGO'!#REF!</definedName>
    <definedName name="HuellaMarmol">#REF!</definedName>
    <definedName name="HUO" localSheetId="0">[188]Cubicacion!#REF!</definedName>
    <definedName name="HUO">[188]Cubicacion!#REF!</definedName>
    <definedName name="hupu2" localSheetId="0">[53]Volumenes!#REF!</definedName>
    <definedName name="hupu2">[53]Volumenes!#REF!</definedName>
    <definedName name="hupu3" localSheetId="0">[53]Volumenes!#REF!</definedName>
    <definedName name="hupu3">[53]Volumenes!#REF!</definedName>
    <definedName name="hupu3y" localSheetId="0">[53]Volumenes!#REF!</definedName>
    <definedName name="hupu3y">[53]Volumenes!#REF!</definedName>
    <definedName name="huve3" localSheetId="0">[53]Volumenes!#REF!</definedName>
    <definedName name="huve3">[53]Volumenes!#REF!</definedName>
    <definedName name="hwinche" localSheetId="0">[83]Ana!$F$3253</definedName>
    <definedName name="hwinche">#REF!</definedName>
    <definedName name="I">[6]A!#REF!</definedName>
    <definedName name="iiiiiiiiiiiiiiiiiiiiiiii" hidden="1">#REF!</definedName>
    <definedName name="ilsa" hidden="1">'[51]ANALISIS STO DGO'!#REF!</definedName>
    <definedName name="ILTE">#REF!</definedName>
    <definedName name="imocolocjuntas" localSheetId="0">[176]INSUMOS!$F$261</definedName>
    <definedName name="imocolocjuntas">[177]INSUMOS!$F$261</definedName>
    <definedName name="impempla" localSheetId="0">[53]Volumenes!#REF!</definedName>
    <definedName name="impempla">[53]Volumenes!#REF!</definedName>
    <definedName name="Imperlona">#REF!</definedName>
    <definedName name="IMPERM.">#REF!</definedName>
    <definedName name="Impermeabilizante">[98]Insumos!$E$48</definedName>
    <definedName name="Impermeabilizante.Fibra.Vidrio.Siliconizer">#REF!</definedName>
    <definedName name="impermeabilizante.impertecho">#REF!</definedName>
    <definedName name="IMPERMEABILIZANTES">#REF!</definedName>
    <definedName name="IMPEST">#REF!</definedName>
    <definedName name="IMPREV" localSheetId="0">#REF!</definedName>
    <definedName name="IMPREV">#REF!</definedName>
    <definedName name="IMPREV." localSheetId="0">#REF!</definedName>
    <definedName name="IMPREV.">#REF!</definedName>
    <definedName name="IMPREVISTO" localSheetId="0">#REF!</definedName>
    <definedName name="IMPREVISTO">#REF!</definedName>
    <definedName name="IMPREVISTO1">#REF!</definedName>
    <definedName name="IMPRIMACION" localSheetId="0">[79]ANALISIS!$H$441</definedName>
    <definedName name="IMPRIMACION">#REF!</definedName>
    <definedName name="IMTEPLA" localSheetId="0">'[53]anal term'!$G$1274</definedName>
    <definedName name="IMTEPLA">'[102]anal term'!$G$1279</definedName>
    <definedName name="in" localSheetId="0">#REF!</definedName>
    <definedName name="in">'[57]CONSOL DRE GERAL'!$B$1:$G$40</definedName>
    <definedName name="IN.AG.AG.nl">[189]Insumos!$G$33</definedName>
    <definedName name="IN.C.CE.gr">[189]Insumos!$G$54</definedName>
    <definedName name="IN.MA.PB.2.4.12">[190]Insumos!$G$102</definedName>
    <definedName name="IN.MI.AGUA">[189]Insumos!$G$111</definedName>
    <definedName name="IN.MI.BARVA">[109]Insumos!$G$112</definedName>
    <definedName name="IN.VAR.0.375">[109]Insumos!$G$17</definedName>
    <definedName name="inc">#REF!</definedName>
    <definedName name="INCR">#REF!</definedName>
    <definedName name="INCREM">#REF!</definedName>
    <definedName name="INCREMENTO">#REF!</definedName>
    <definedName name="INCREMENTO_GRAL">#REF!</definedName>
    <definedName name="INCREMENTO1">#REF!</definedName>
    <definedName name="INCREMENTO2">#REF!</definedName>
    <definedName name="INCREMENTO3">#REF!</definedName>
    <definedName name="inctas">#REF!</definedName>
    <definedName name="ind.var.pre">#REF!</definedName>
    <definedName name="Índice">[191]ÍNDICE!$B$2:$Q$42</definedName>
    <definedName name="indilo">#REF!</definedName>
    <definedName name="indir" localSheetId="0">#REF!</definedName>
    <definedName name="indir">#REF!</definedName>
    <definedName name="INDIRECTOS">#REF!</definedName>
    <definedName name="ingeniera">[107]M.O.!$C$10</definedName>
    <definedName name="INGENIERIA" localSheetId="0">[79]ingenieria!$K$21</definedName>
    <definedName name="INGENIERIA">[192]ingenieria!$K$21</definedName>
    <definedName name="ingi">#REF!</definedName>
    <definedName name="ingii">#REF!</definedName>
    <definedName name="ingiii">#REF!</definedName>
    <definedName name="ingiiii">#REF!</definedName>
    <definedName name="ini">#REF!</definedName>
    <definedName name="INO">[55]Materiales!$E$63</definedName>
    <definedName name="INOALARBCO">#REF!</definedName>
    <definedName name="INOALARBCOPVC">#REF!</definedName>
    <definedName name="INOALARCOL">#REF!</definedName>
    <definedName name="INOALARCOLPVC">#REF!</definedName>
    <definedName name="INOBCOSER">#REF!</definedName>
    <definedName name="INOBCOSTAPASERPVC">#REF!</definedName>
    <definedName name="INOBCOTAPASER">#REF!</definedName>
    <definedName name="INOBCOTAPASERPVC">#REF!</definedName>
    <definedName name="Inoblanco">#REF!</definedName>
    <definedName name="inodor_flux">[113]PRECIOS!$E$54</definedName>
    <definedName name="inodoro">#REF!</definedName>
    <definedName name="Inodoro.Royal.Alargado">#REF!</definedName>
    <definedName name="INODORO_BCO_TAPA">#REF!</definedName>
    <definedName name="INODOROC" localSheetId="0">'[53]Ana-Sanit.'!$F$237</definedName>
    <definedName name="INODOROC">'[53]Ana-Sanit.'!$F$237</definedName>
    <definedName name="INODOROCAMBIO">[193]Analisis!$F$510</definedName>
    <definedName name="Inodoroe">#REF!</definedName>
    <definedName name="INODOROFLUX">#REF!</definedName>
    <definedName name="Inodorom">#REF!</definedName>
    <definedName name="inodorosimplex">#REF!</definedName>
    <definedName name="INOFLUXBCOCONTRA" localSheetId="0">#REF!</definedName>
    <definedName name="INOFLUXBCOCONTRA">#REF!</definedName>
    <definedName name="ins_abrasadera_1.5pulg">#REF!</definedName>
    <definedName name="ins_abrasadera_1pulg">#REF!</definedName>
    <definedName name="ins_abrasadera_2pulg">#REF!</definedName>
    <definedName name="ins_abrasadera_3pulg">#REF!</definedName>
    <definedName name="ins_abrasadera_4pulg">#REF!</definedName>
    <definedName name="ins_acero">#REF!</definedName>
    <definedName name="ins_adap_cpvc_0.5pulg">#REF!</definedName>
    <definedName name="ins_adap_hn_2pulg">[70]INS!$E$216</definedName>
    <definedName name="ins_adap_hn_4pulg">[70]INS!$E$215</definedName>
    <definedName name="ins_adap_pe_0.5pulg">[70]INS!$E$256</definedName>
    <definedName name="ins_adap_pe_1.5pulg">[70]INS!$E$255</definedName>
    <definedName name="ins_adap_pe_2pulg">[70]INS!$E$254</definedName>
    <definedName name="ins_adap_pp_0.5pulg">[70]INS!$E$93</definedName>
    <definedName name="ins_adap_pp_0.75pulg">[70]INS!$E$92</definedName>
    <definedName name="ins_adap_pp_1.5pulg">[70]INS!$E$91</definedName>
    <definedName name="ins_adap_pp_2pulg">[70]INS!$E$90</definedName>
    <definedName name="ins_adap_pp_3pulg">[70]INS!$E$89</definedName>
    <definedName name="ins_adap_pvc_0.5pulg">#REF!</definedName>
    <definedName name="ins_adap_pvc_0.75pulg">#REF!</definedName>
    <definedName name="ins_adap_pvc_1.5pulg">#REF!</definedName>
    <definedName name="ins_adap_pvc_1pulg">#REF!</definedName>
    <definedName name="ins_adap_pvc_2pulg">#REF!</definedName>
    <definedName name="ins_adap_pvc_3pulg">[70]INS!$E$284</definedName>
    <definedName name="ins_agua">#REF!</definedName>
    <definedName name="ins_alambre">#REF!</definedName>
    <definedName name="ins_alquiler_compactador">#REF!</definedName>
    <definedName name="ins_alquiler_compresor">#REF!</definedName>
    <definedName name="ins_arandela_inodoro">#REF!</definedName>
    <definedName name="ins_areana_silica">[70]INS!$E$294</definedName>
    <definedName name="ins_arena_fina">#REF!</definedName>
    <definedName name="ins_arena_gruesa">#REF!</definedName>
    <definedName name="ins_aspersor_tipo_1">[70]INS!$E$257</definedName>
    <definedName name="ins_aspersor_tipo_2">[70]INS!$E$258</definedName>
    <definedName name="ins_aspersor_tipo_3">[70]INS!$E$259</definedName>
    <definedName name="ins_bañera">#REF!</definedName>
    <definedName name="ins_barra_unitrox">#REF!</definedName>
    <definedName name="ins_bidet">[70]INS!$E$128</definedName>
    <definedName name="ins_blocks_6pulg">#REF!</definedName>
    <definedName name="ins_blocks_8pulg">#REF!</definedName>
    <definedName name="ins_bomba_fosa_ascensor">[70]INS!$E$189</definedName>
    <definedName name="ins_bomba_incendio">[70]INS!$E$227</definedName>
    <definedName name="ins_bomba_jokey">[70]INS!$E$228</definedName>
    <definedName name="ins_bomba_piscina">[70]INS!$E$296</definedName>
    <definedName name="ins_bombas_presion_constante">[70]INS!$E$119</definedName>
    <definedName name="ins_boquilla_pp_0.375pulg">[70]INS!$E$103</definedName>
    <definedName name="ins_boquilla_pp_0.5pulg">[70]INS!$E$102</definedName>
    <definedName name="ins_boquilla_pp_0.75pulg">[70]INS!$E$101</definedName>
    <definedName name="ins_boquilla_pp_1.5pulg">[70]INS!$E$99</definedName>
    <definedName name="ins_boquilla_pp_1pulg">[70]INS!$E$100</definedName>
    <definedName name="ins_boquilla_pp_2pulg">[70]INS!$E$98</definedName>
    <definedName name="ins_boquilla_pp_3pulg">[70]INS!$E$97</definedName>
    <definedName name="ins_boquilla_pp_4pulg">[70]INS!$E$96</definedName>
    <definedName name="ins_breaker_90amp">[70]INS!$E$122</definedName>
    <definedName name="ins_calentador_electrico">#REF!</definedName>
    <definedName name="ins_carrito_piscina">[70]INS!$E$303</definedName>
    <definedName name="ins_cemento_blanco">#REF!</definedName>
    <definedName name="ins_cemento_cpvc">#REF!</definedName>
    <definedName name="ins_cemento_gris">#REF!</definedName>
    <definedName name="ins_cemento_pvc">#REF!</definedName>
    <definedName name="ins_cepillo_piscina">[70]INS!$E$304</definedName>
    <definedName name="ins_check_hor_2pulg">#REF!</definedName>
    <definedName name="ins_check_horizontal_3pulg">[70]INS!$E$113</definedName>
    <definedName name="ins_check_ver_3pulg">#REF!</definedName>
    <definedName name="ins_check_vertical_3pulg">[70]INS!$E$112</definedName>
    <definedName name="ins_clavo_acero">#REF!</definedName>
    <definedName name="ins_clavo_corriente">#REF!</definedName>
    <definedName name="ins_clorinador_para_agua_potable">[70]INS!$E$118</definedName>
    <definedName name="ins_clorinador_piscina">[70]INS!$E$297</definedName>
    <definedName name="ins_codo_cpvc_0.5pulg">#REF!</definedName>
    <definedName name="ins_codo_cpvc_0.75pulg">#REF!</definedName>
    <definedName name="ins_codo_hg_2hg">#REF!</definedName>
    <definedName name="ins_codo_hg_3hg">#REF!</definedName>
    <definedName name="ins_codo_hn_0.75pulgx90">[70]INS!$E$210</definedName>
    <definedName name="ins_codo_hn_1.5pulgx90">[70]INS!$E$209</definedName>
    <definedName name="ins_codo_hn_2pulgx90">[70]INS!$E$208</definedName>
    <definedName name="ins_codo_hn_3pulgx90">[70]INS!$E$207</definedName>
    <definedName name="ins_codo_hn_4pulgx90">[70]INS!$E$206</definedName>
    <definedName name="ins_codo_hn_6pulgx90">[70]INS!$E$205</definedName>
    <definedName name="ins_codo_pe_0.5pulgx90">[70]INS!$E$244</definedName>
    <definedName name="ins_codo_pe_0.75pulgx45">[70]INS!$E$247</definedName>
    <definedName name="ins_codo_pe_0.75pulgx90">[70]INS!$E$243</definedName>
    <definedName name="ins_codo_pe_1.5pulgx45">[70]INS!$E$245</definedName>
    <definedName name="ins_codo_pe_1.5pulgx90">[70]INS!$E$242</definedName>
    <definedName name="ins_codo_pe_1pulgx45">[70]INS!$E$246</definedName>
    <definedName name="ins_codo_pe_2pulgx90">[70]INS!$E$241</definedName>
    <definedName name="ins_codo_pp_0.5pulgx90">[70]INS!$E$82</definedName>
    <definedName name="ins_codo_pp_0.75pulgx90">[70]INS!$E$81</definedName>
    <definedName name="ins_codo_pp_1.5pulgx90">[70]INS!$E$79</definedName>
    <definedName name="ins_codo_pp_1pulgx90">[70]INS!$E$80</definedName>
    <definedName name="ins_codo_pp_2pulgx90">[70]INS!$E$78</definedName>
    <definedName name="ins_codo_pp_3pulgx90">[70]INS!$E$77</definedName>
    <definedName name="ins_codo_pp_4pulgx90">[70]INS!$E$76</definedName>
    <definedName name="ins_codo_pvc_drenaje_2pulgx45">#REF!</definedName>
    <definedName name="ins_codo_pvc_drenaje_2pulgx90">#REF!</definedName>
    <definedName name="ins_codo_pvc_drenaje_3pulgx45">#REF!</definedName>
    <definedName name="ins_codo_pvc_drenaje_3pulgx90">#REF!</definedName>
    <definedName name="ins_codo_pvc_drenaje_4pulgx45">#REF!</definedName>
    <definedName name="ins_codo_pvc_drenaje_4pulgx90">#REF!</definedName>
    <definedName name="ins_codo_pvc_drenaje_6pulgx45">[70]INS!$E$167</definedName>
    <definedName name="ins_codo_pvc_drenaje_6pulgx90">[70]INS!$E$171</definedName>
    <definedName name="ins_codo_pvc_presion_0.5pulg">#REF!</definedName>
    <definedName name="ins_codo_pvc_presion_0.75pulg">#REF!</definedName>
    <definedName name="ins_codo_pvc_presion_1.5pulg">#REF!</definedName>
    <definedName name="ins_codo_pvc_presion_1.5pulgx90">[70]INS!$E$277</definedName>
    <definedName name="ins_codo_pvc_presion_1pulg">#REF!</definedName>
    <definedName name="ins_codo_pvc_presion_2pulg">#REF!</definedName>
    <definedName name="ins_codo_pvc_presion_2pulgx90">[70]INS!$E$276</definedName>
    <definedName name="ins_codo_pvc_presion_3pulg">#REF!</definedName>
    <definedName name="ins_codo_pvc_presion_3pulgx90">[70]INS!$E$275</definedName>
    <definedName name="ins_colg_0.5pulg">#REF!</definedName>
    <definedName name="ins_colg_0.75pulg">#REF!</definedName>
    <definedName name="ins_colg_1.5pulg">#REF!</definedName>
    <definedName name="ins_colg_1pulg">#REF!</definedName>
    <definedName name="ins_colg_2pulg">#REF!</definedName>
    <definedName name="ins_colg_3pulg">#REF!</definedName>
    <definedName name="ins_colg_4pulg">#REF!</definedName>
    <definedName name="ins_cotrtina_baño">[70]INS!$E$139</definedName>
    <definedName name="ins_couplig_pvc_1.5pulg">[70]INS!$E$290</definedName>
    <definedName name="ins_couplig_pvc_2pulg">[70]INS!$E$289</definedName>
    <definedName name="ins_couplig_pvc_3pulg">[70]INS!$E$288</definedName>
    <definedName name="ins_couplig_pvc_4pulg">[70]INS!$E$287</definedName>
    <definedName name="ins_coupling_cpvc_1.5pulg">#REF!</definedName>
    <definedName name="ins_coupling_pp_0.75pulg">[70]INS!$E$94</definedName>
    <definedName name="ins_coupling_pvc_drenaje_3pulg">[70]INS!$E$180</definedName>
    <definedName name="ins_coupling_pvc_drenaje_4pulg">[70]INS!$E$179</definedName>
    <definedName name="ins_cubre_falta">#REF!</definedName>
    <definedName name="ins_drenaje_balcon_a">#REF!</definedName>
    <definedName name="ins_drenaje_balcon_b">#REF!</definedName>
    <definedName name="ins_drenaje_sotano">[70]INS!$E$190</definedName>
    <definedName name="ins_electrovalvula_1.5pulg">[70]INS!$E$262</definedName>
    <definedName name="ins_electrovalvula_2pulg">[70]INS!$E$261</definedName>
    <definedName name="ins_filtro_150psi_60x60pulg">[70]INS!$E$117</definedName>
    <definedName name="Ins_filtro_arean">[70]INS!$E$293</definedName>
    <definedName name="ins_flotas_agua_potable">[70]INS!$E$124</definedName>
    <definedName name="ins_fregadero">#REF!</definedName>
    <definedName name="ins_gabinete_proteccion_incendio">[70]INS!$E$219</definedName>
    <definedName name="ins_gasoil">#REF!</definedName>
    <definedName name="ins_grava_combinada">#REF!</definedName>
    <definedName name="ins_hidrante">[70]INS!$E$220</definedName>
    <definedName name="ins_inodoro">#REF!</definedName>
    <definedName name="ins_inyector_piscina">[70]INS!$E$298</definedName>
    <definedName name="ins_jacuzzi">#REF!</definedName>
    <definedName name="ins_juego_accesorios">#REF!</definedName>
    <definedName name="ins_junta_cera">#REF!</definedName>
    <definedName name="ins_lavamanos">#REF!</definedName>
    <definedName name="ins_llave_angular">#REF!</definedName>
    <definedName name="ins_llave_chorro">#REF!</definedName>
    <definedName name="ins_madera">#REF!</definedName>
    <definedName name="ins_manguera_piscina">[70]INS!$E$305</definedName>
    <definedName name="ins_manometro_gliserina_200PSI">[70]INS!$E$123</definedName>
    <definedName name="ins_mezcla_pañete">#REF!</definedName>
    <definedName name="ins_mezcladora_bañera">#REF!</definedName>
    <definedName name="ins_mezcladora_fregadero">#REF!</definedName>
    <definedName name="ins_mezcladora_jacuzzi">#REF!</definedName>
    <definedName name="ins_mezcladora_lavamanos">#REF!</definedName>
    <definedName name="ins_microprocesador_velocidad_variable">[70]INS!$E$121</definedName>
    <definedName name="ins_mortero_13">#REF!</definedName>
    <definedName name="ins_mortero_14">#REF!</definedName>
    <definedName name="ins_niple_cromado">#REF!</definedName>
    <definedName name="ins_niple_hn_1.5pulg">[70]INS!$E$218</definedName>
    <definedName name="ins_niple_hn_4pulg">[70]INS!$E$217</definedName>
    <definedName name="ins_panel_contro_riego">[70]INS!$E$260</definedName>
    <definedName name="ins_parrilla_fodo_piscina">[70]INS!$E$300</definedName>
    <definedName name="ins_parrilla_piso">#REF!</definedName>
    <definedName name="ins_pedestal">[70]INS!$E$134</definedName>
    <definedName name="ins_pintura">#REF!</definedName>
    <definedName name="ins_plato_ducha">[70]INS!$E$131</definedName>
    <definedName name="ins_receptaculo_piscina">[70]INS!$E$299</definedName>
    <definedName name="ins_red_cpvc_0.75x0.5pulg">#REF!</definedName>
    <definedName name="ins_red_hg_3x2">#REF!</definedName>
    <definedName name="ins_red_hn_2x1.5pulg">[70]INS!$E$214</definedName>
    <definedName name="ins_red_hn_3x1.5pulg">[70]INS!$E$213</definedName>
    <definedName name="ins_red_hn_4x1.5pulg">[70]INS!$E$212</definedName>
    <definedName name="ins_red_hn_6x4pulg">[70]INS!$E$211</definedName>
    <definedName name="ins_red_pe_0.75x0.5pulg">[70]INS!$E$253</definedName>
    <definedName name="ins_red_pe_1.5x0.5pulg">[70]INS!$E$250</definedName>
    <definedName name="ins_red_pe_1.5x1pulg">[70]INS!$E$249</definedName>
    <definedName name="ins_red_pe_1x0.5pulg">[70]INS!$E$252</definedName>
    <definedName name="ins_red_pe_1x0.75pulg">[70]INS!$E$251</definedName>
    <definedName name="ins_red_pe_2x1.5pulg">[70]INS!$E$248</definedName>
    <definedName name="ins_red_pp_0.75x0.375pulg">[70]INS!$E$87</definedName>
    <definedName name="ins_red_pp_0.75x0.5pulg">[70]INS!$E$86</definedName>
    <definedName name="ins_red_pp_1.5x0.75pulg">[70]INS!$E$84</definedName>
    <definedName name="ins_red_pp_1.5x1pulg">[70]INS!$E$83</definedName>
    <definedName name="ins_red_pp_1x0.75pulg">[70]INS!$E$85</definedName>
    <definedName name="ins_red_pvc_3x2pulg">#REF!</definedName>
    <definedName name="ins_red_pvc_4x2pulg">#REF!</definedName>
    <definedName name="ins_red_pvc_4x3pulg">#REF!</definedName>
    <definedName name="ins_red_pvc_drenaje_3x2pulg">[70]INS!$E$176</definedName>
    <definedName name="ins_red_pvc_drenaje_4x3pulg">[70]INS!$E$175</definedName>
    <definedName name="ins_red_pvc_presion_0.75x0.5pulg">#REF!</definedName>
    <definedName name="ins_red_pvc_presion_1.5x0.75pulg">#REF!</definedName>
    <definedName name="ins_red_pvc_presion_1.5x1pulg">#REF!</definedName>
    <definedName name="ins_red_pvc_presion_1x0.5pulg">#REF!</definedName>
    <definedName name="ins_red_pvc_presion_1x0.75pulg">#REF!</definedName>
    <definedName name="ins_red_pvc_presion_2x1.5pulg">#REF!</definedName>
    <definedName name="ins_red_pvc_presion_2x1pulg">#REF!</definedName>
    <definedName name="ins_red_pvc_presion_3x1.5pulg">#REF!</definedName>
    <definedName name="ins_red_pvc_presion_3x1pulg">#REF!</definedName>
    <definedName name="ins_red_pvc_presion_3x2pulg">#REF!</definedName>
    <definedName name="ins_red_pvc_presion_4x1.5pulg">[70]INS!$E$280</definedName>
    <definedName name="ins_red_pvc_presion_4x2pulg">[70]INS!$E$279</definedName>
    <definedName name="ins_red_pvc_presion_4x3pulg">[70]INS!$E$278</definedName>
    <definedName name="ins_regla">#REF!</definedName>
    <definedName name="ins_rejilla_imbornal_hf">[70]INS!$E$187</definedName>
    <definedName name="ins_rejilla_piso">[70]INS!$E$185</definedName>
    <definedName name="ins_rejilla_techo">#REF!</definedName>
    <definedName name="ins_sensor_lluvia">[70]INS!$E$263</definedName>
    <definedName name="ins_siamesa">[70]INS!$E$221</definedName>
    <definedName name="ins_sifon_1.5pulg">[70]INS!$E$182</definedName>
    <definedName name="ins_sifon_2pulg">#REF!</definedName>
    <definedName name="ins_skimer">[70]INS!$E$295</definedName>
    <definedName name="ins_soldadora_110v">[70]INS!$E$95</definedName>
    <definedName name="ins_supresora_golpe_ariete_0.75pulg">[70]INS!$E$115</definedName>
    <definedName name="ins_supresora_golpe_ariete_3pulg">[70]INS!$E$114</definedName>
    <definedName name="ins_tanque_hidroneumatico_210gls">[70]INS!$E$120</definedName>
    <definedName name="ins_tapa_pesada_hf">[70]INS!$E$186</definedName>
    <definedName name="ins_tapon_pvc_1.5pulg">[70]INS!$E$292</definedName>
    <definedName name="ins_tapon_pvc_3pulg">[70]INS!$E$291</definedName>
    <definedName name="ins_tapon_rejistro_pvc_drenaje_2pulg">[70]INS!$E$178</definedName>
    <definedName name="ins_tapon_rejistro_pvc_drenaje_4pulg">[70]INS!$E$177</definedName>
    <definedName name="ins_tarugo_0.375pulg">#REF!</definedName>
    <definedName name="ins_tarugo_0.5pulg">#REF!</definedName>
    <definedName name="ins_tee_cpvc_0.5pulg">#REF!</definedName>
    <definedName name="ins_tee_cpvc_0.75pulg">#REF!</definedName>
    <definedName name="ins_tee_hg_3hg">#REF!</definedName>
    <definedName name="ins_tee_hn_1.5x1.5pulg">[70]INS!$E$204</definedName>
    <definedName name="ins_tee_hn_2x1.5pulg">[70]INS!$E$203</definedName>
    <definedName name="ins_tee_hn_2x2pulg">[70]INS!$E$202</definedName>
    <definedName name="ins_tee_hn_3x3pulg">[70]INS!$E$201</definedName>
    <definedName name="ins_tee_hn_4x4pulg">[70]INS!$E$200</definedName>
    <definedName name="ins_tee_hn_6x6pulg">[70]INS!$E$199</definedName>
    <definedName name="ins_tee_pe_0.5x0.5pulg">[70]INS!$E$240</definedName>
    <definedName name="ins_tee_pe_0.75x0.75pulg">[70]INS!$E$239</definedName>
    <definedName name="ins_tee_pe_1.5x1.5pulg">[70]INS!$E$237</definedName>
    <definedName name="ins_tee_pe_1x1pulg">[70]INS!$E$238</definedName>
    <definedName name="ins_tee_pe_2x2pulg">[70]INS!$E$236</definedName>
    <definedName name="ins_tee_pp_0.5x0.5pulg">[70]INS!$E$75</definedName>
    <definedName name="ins_tee_pp_0.75x0.5pulg">[70]INS!$E$74</definedName>
    <definedName name="ins_tee_pp_0.75x0.75pulg">[70]INS!$E$73</definedName>
    <definedName name="ins_tee_pp_1.5x1.5pulg">[70]INS!$E$70</definedName>
    <definedName name="ins_tee_pp_1x0.75pulg">[70]INS!$E$72</definedName>
    <definedName name="ins_tee_pp_1x1pulg">[70]INS!$E$71</definedName>
    <definedName name="ins_tee_pp_2x1pulg">[70]INS!$E$69</definedName>
    <definedName name="ins_tee_pp_2x2pulg">[70]INS!$E$68</definedName>
    <definedName name="ins_tee_pp_3x3pulg">[70]INS!$E$67</definedName>
    <definedName name="ins_tee_pp_4x4pulg">[70]INS!$E$66</definedName>
    <definedName name="ins_tee_pvc_presion_0.5pulg">#REF!</definedName>
    <definedName name="ins_tee_pvc_presion_0.75pulg">#REF!</definedName>
    <definedName name="ins_tee_pvc_presion_1.5pulg">#REF!</definedName>
    <definedName name="ins_tee_pvc_presion_1.5x1.5pulg">[70]INS!$E$274</definedName>
    <definedName name="ins_tee_pvc_presion_1pulg">#REF!</definedName>
    <definedName name="ins_tee_pvc_presion_2pulg">#REF!</definedName>
    <definedName name="ins_tee_pvc_presion_2x2pulg">[70]INS!$E$273</definedName>
    <definedName name="ins_tee_pvc_presion_3pulg">#REF!</definedName>
    <definedName name="ins_tee_pvc_presion_3x3pulg">[70]INS!$E$272</definedName>
    <definedName name="ins_tee_pvc_presion_4x4pulg">[70]INS!$E$271</definedName>
    <definedName name="ins_tee_yee_pvc_drenaje_2X2pulg">[70]INS!$E$159</definedName>
    <definedName name="ins_tee_yee_pvc_drenaje_3X2pulg">[70]INS!$E$158</definedName>
    <definedName name="ins_tee_yee_pvc_drenaje_3X3pulg">[70]INS!$E$157</definedName>
    <definedName name="ins_tee_yee_pvc_drenaje_4X3pulg">[70]INS!$E$156</definedName>
    <definedName name="ins_tee_yee_pvc_drenaje_4X4pulg">[70]INS!$E$155</definedName>
    <definedName name="ins_tornillo_0.375pulg">#REF!</definedName>
    <definedName name="ins_tornillo_fijacion">#REF!</definedName>
    <definedName name="ins_tub_cpvc_0.5pulg">#REF!</definedName>
    <definedName name="ins_tub_cpvc_0.75pulg">#REF!</definedName>
    <definedName name="ins_tub_hg_2pulg">#REF!</definedName>
    <definedName name="ins_tub_hg_3pulg">#REF!</definedName>
    <definedName name="ins_tub_hn_0.75pulg">[70]INS!$E$198</definedName>
    <definedName name="ins_tub_hn_1.5pulg">[70]INS!$E$197</definedName>
    <definedName name="ins_tub_hn_2pulg">[70]INS!$E$196</definedName>
    <definedName name="ins_tub_hn_3pulg">[70]INS!$E$195</definedName>
    <definedName name="ins_tub_hn_4pulg">[70]INS!$E$194</definedName>
    <definedName name="ins_tub_hn_6pulg">[70]INS!$E$193</definedName>
    <definedName name="ins_tub_pe_pn10_0.5pulg">[70]INS!$E$235</definedName>
    <definedName name="ins_tub_pe_pn10_0.75pulg">[70]INS!$E$234</definedName>
    <definedName name="ins_tub_pe_pn10_1.5pulg">[70]INS!$E$232</definedName>
    <definedName name="ins_tub_pe_pn10_1pulg">[70]INS!$E$233</definedName>
    <definedName name="ins_tub_pe_pn10_2pulg">[70]INS!$E$231</definedName>
    <definedName name="ins_tub_pp_0.375pulg">[70]INS!$E$65</definedName>
    <definedName name="ins_tub_pp_0.5pulg">[70]INS!$E$64</definedName>
    <definedName name="ins_tub_pp_0.75pulg">[70]INS!$E$63</definedName>
    <definedName name="ins_tub_pp_1.5pulg">[70]INS!$E$61</definedName>
    <definedName name="ins_tub_pp_1pulg">[70]INS!$E$62</definedName>
    <definedName name="ins_tub_pp_2pulg">[70]INS!$E$60</definedName>
    <definedName name="ins_tub_pp_3pulg">[70]INS!$E$59</definedName>
    <definedName name="ins_tub_pp_4pulg">[70]INS!$E$58</definedName>
    <definedName name="ins_tub_pvc_sch40_0.5pul">#REF!</definedName>
    <definedName name="ins_tub_pvc_sch40_0.75pul">#REF!</definedName>
    <definedName name="ins_tub_pvc_sch40_1.5pul">#REF!</definedName>
    <definedName name="ins_tub_pvc_sch40_1pul">#REF!</definedName>
    <definedName name="ins_tub_pvc_sdr21_2pulg">#REF!</definedName>
    <definedName name="ins_tub_pvc_sdr21_3pulg">#REF!</definedName>
    <definedName name="ins_tub_pvc_sdr26_1.5pulg">[70]INS!$E$270</definedName>
    <definedName name="ins_tub_pvc_sdr26_2pulg">#REF!</definedName>
    <definedName name="ins_tub_pvc_sdr26_3pulg">#REF!</definedName>
    <definedName name="ins_tub_pvc_sdr26_4pulg">[70]INS!$E$267</definedName>
    <definedName name="ins_tub_pvc_sdr32.5_2pulg">[70]INS!$E$154</definedName>
    <definedName name="ins_tub_pvc_sdr32.5_3pulg">[70]INS!$E$153</definedName>
    <definedName name="ins_tub_pvc_sdr32.5_4pulg">#REF!</definedName>
    <definedName name="ins_tub_pvc_sdr32.5_6pulg">#REF!</definedName>
    <definedName name="ins_tub_pvc_sdr32.5_8pulg">[70]INS!$E$150</definedName>
    <definedName name="ins_tubo_flexible">#REF!</definedName>
    <definedName name="ins_tubo_telecopico">[70]INS!$E$301</definedName>
    <definedName name="ins_tuerca_0.375pulg">#REF!</definedName>
    <definedName name="ins_tuerca_0.5pulg">#REF!</definedName>
    <definedName name="ins_vacum">[70]INS!$E$302</definedName>
    <definedName name="ins_valvula_0.5pulg">[70]INS!$E$108</definedName>
    <definedName name="ins_valvula_0.75pulg">#REF!</definedName>
    <definedName name="ins_valvula_1.5pulg">#REF!</definedName>
    <definedName name="ins_valvula_1pulg">#REF!</definedName>
    <definedName name="ins_valvula_2pulg">#REF!</definedName>
    <definedName name="ins_valvula_3pulg">[70]INS!$E$104</definedName>
    <definedName name="ins_valvula_aire_1pulg">[70]INS!$E$116</definedName>
    <definedName name="ins_valvula_mariposa_1.5pulg">[70]INS!$E$226</definedName>
    <definedName name="ins_valvula_mariposa_2pulg">[70]INS!$E$225</definedName>
    <definedName name="ins_valvula_mariposa_3pulg">[70]INS!$E$224</definedName>
    <definedName name="ins_valvula_mariposa_4pulg">[70]INS!$E$223</definedName>
    <definedName name="ins_valvula_mariposa_6pulg">[70]INS!$E$222</definedName>
    <definedName name="ins_valvula_reguladora_1.5pulg">[70]INS!$E$111</definedName>
    <definedName name="ins_valvula_reguladora_1pulg">#REF!</definedName>
    <definedName name="ins_valvula_reguladora_2pulg">#REF!</definedName>
    <definedName name="ins_valvula_reguladora_4pulg">[70]INS!$E$109</definedName>
    <definedName name="ins_varilla_0.375pulg">#REF!</definedName>
    <definedName name="ins_varilla_0.5pulg">#REF!</definedName>
    <definedName name="ins_yee_pvc_drenaje_2pulg">#REF!</definedName>
    <definedName name="ins_yee_pvc_drenaje_2X2pulg">[70]INS!$E$166</definedName>
    <definedName name="ins_yee_pvc_drenaje_3pulg">#REF!</definedName>
    <definedName name="ins_yee_pvc_drenaje_3X2pulg">[70]INS!$E$165</definedName>
    <definedName name="ins_yee_pvc_drenaje_3X3pulg">[70]INS!$E$164</definedName>
    <definedName name="ins_yee_pvc_drenaje_4pulg">#REF!</definedName>
    <definedName name="ins_yee_pvc_drenaje_4X2pulg">[70]INS!$E$163</definedName>
    <definedName name="ins_yee_pvc_drenaje_4X3pulg">[70]INS!$E$162</definedName>
    <definedName name="ins_yee_pvc_drenaje_4X4pulg">[70]INS!$E$161</definedName>
    <definedName name="ins_yee_pvc_drenaje_6X4pulg">[70]INS!$E$160</definedName>
    <definedName name="inseemmu" localSheetId="0">'[53]Ana-elect.'!#REF!</definedName>
    <definedName name="inseemmu">'[53]Ana-elect.'!#REF!</definedName>
    <definedName name="INST.ELECTRICA.EXTERIOR">#REF!</definedName>
    <definedName name="Inst.Sanitaria.1erN">#REF!</definedName>
    <definedName name="Inst.Sanitaria.1erN.">#REF!</definedName>
    <definedName name="Inst.Sanitaria.2do.3ery4toN">#REF!</definedName>
    <definedName name="Inst.sanitaria3er.4toy5toN">#REF!</definedName>
    <definedName name="instala">#REF!</definedName>
    <definedName name="instalacion.electrica.principal">[98]Resumen!$D$23</definedName>
    <definedName name="Instalacion.sanitaria.Entrepiso">#REF!</definedName>
    <definedName name="INSTVENT">#REF!</definedName>
    <definedName name="INSUMO_1">#REF!</definedName>
    <definedName name="INSUMOS">#REF!</definedName>
    <definedName name="Int">#REF!</definedName>
    <definedName name="INT3W" localSheetId="0">'[53]Ana-elect.'!#REF!</definedName>
    <definedName name="INT3W">'[53]Ana-elect.'!#REF!</definedName>
    <definedName name="INT4W" localSheetId="0">'[53]Ana-elect.'!#REF!</definedName>
    <definedName name="INT4W">'[53]Ana-elect.'!#REF!</definedName>
    <definedName name="INTDOB" localSheetId="0">'[53]Ana-elect.'!#REF!</definedName>
    <definedName name="INTDOB">'[53]Ana-elect.'!#REF!</definedName>
    <definedName name="intercom" localSheetId="0">'[53]Ana-elect.'!#REF!</definedName>
    <definedName name="intercom">'[53]Ana-elect.'!#REF!</definedName>
    <definedName name="Interest_Rate">#REF!</definedName>
    <definedName name="interr1">[111]Analisis!$E$1009</definedName>
    <definedName name="interr2">[111]Analisis!$E$1020</definedName>
    <definedName name="interr3v">[111]Analisis!$E$1031</definedName>
    <definedName name="INTERRUPTOR_3w">#REF!</definedName>
    <definedName name="INTERRUPTOR_4w">#REF!</definedName>
    <definedName name="INTERRUPTOR_DOBLE">#REF!</definedName>
    <definedName name="INTERRUPTOR_SENC">#REF!</definedName>
    <definedName name="INTERRUPTOR3VIAS">#REF!</definedName>
    <definedName name="INTERRUPTOR4VIAS">#REF!</definedName>
    <definedName name="INTERRUPTORDOBLE">#REF!</definedName>
    <definedName name="INTERRUPTORPILOTO">#REF!</definedName>
    <definedName name="INTERRUPTORSENCILLO">#REF!</definedName>
    <definedName name="INTERRUPTORTRIPLE">#REF!</definedName>
    <definedName name="ints">#REF!</definedName>
    <definedName name="INTSEN" localSheetId="0">'[53]Ana-elect.'!#REF!</definedName>
    <definedName name="INTSEN">'[53]Ana-elect.'!#REF!</definedName>
    <definedName name="itabo">#REF!</definedName>
    <definedName name="itbi" localSheetId="0">#REF!</definedName>
    <definedName name="itbi">#REF!</definedName>
    <definedName name="ITBIS" localSheetId="0">#REF!</definedName>
    <definedName name="ITBIS">#REF!</definedName>
    <definedName name="Itbis_carp2in">[194]via!$F$1178</definedName>
    <definedName name="ITBS">#REF!</definedName>
    <definedName name="itebis">#REF!</definedName>
    <definedName name="Item2">#N/A</definedName>
    <definedName name="iu">#REF!</definedName>
    <definedName name="Izado_de_Tabletas" localSheetId="0">[95]Insumos!#REF!</definedName>
    <definedName name="Izado_de_Tabletas">#REF!</definedName>
    <definedName name="Izado_de_Tabletas_2">#N/A</definedName>
    <definedName name="Izado_de_Tabletas_3">#N/A</definedName>
    <definedName name="IZAJE" localSheetId="0">#REF!</definedName>
    <definedName name="IZAJE">#REF!</definedName>
    <definedName name="IZAJE_2">"$#REF!.$#REF!$#REF!"</definedName>
    <definedName name="IZAJE_3">"$#REF!.$#REF!$#REF!"</definedName>
    <definedName name="Izaje_de_Vigas_Postensadas" localSheetId="0">[95]Insumos!#REF!</definedName>
    <definedName name="Izaje_de_Vigas_Postensadas">#REF!</definedName>
    <definedName name="Izaje_de_Vigas_Postensadas_2">#N/A</definedName>
    <definedName name="Izaje_de_Vigas_Postensadas_3">#N/A</definedName>
    <definedName name="J">#REF!</definedName>
    <definedName name="JAGS">#REF!</definedName>
    <definedName name="Jamba.caoba">#REF!</definedName>
    <definedName name="jesus">#REF!</definedName>
    <definedName name="jfjhjhhg">[174]Boletín!#REF!</definedName>
    <definedName name="jfuoe" hidden="1">'[51]ANALISIS STO DGO'!#REF!</definedName>
    <definedName name="jhfghfgf">#REF!</definedName>
    <definedName name="jiro" hidden="1">'[51]ANALISIS STO DGO'!#REF!</definedName>
    <definedName name="jjgfsdc">#REF!</definedName>
    <definedName name="jminimo">#REF!</definedName>
    <definedName name="joaquin">#REF!</definedName>
    <definedName name="Jornal">#REF!</definedName>
    <definedName name="junta.water.stop">[149]Análisis!$D$1570</definedName>
    <definedName name="JUNTA_CERA_INODORO">#REF!</definedName>
    <definedName name="JUNTA_DRESSER_12">#REF!</definedName>
    <definedName name="JUNTA_DRESSER_16">#REF!</definedName>
    <definedName name="JUNTA_DRESSER_2">#REF!</definedName>
    <definedName name="JUNTA_DRESSER_3">#REF!</definedName>
    <definedName name="JUNTA_DRESSER_4">#REF!</definedName>
    <definedName name="JUNTA_DRESSER_6">#REF!</definedName>
    <definedName name="JUNTA_DRESSER_8">#REF!</definedName>
    <definedName name="JUNTA_WATER_STOP_9">#REF!</definedName>
    <definedName name="JUNTACERA">#REF!</definedName>
    <definedName name="jy">[129]M.O.!#REF!</definedName>
    <definedName name="K">#REF!</definedName>
    <definedName name="kdfjfvhdkfvh">#REF!</definedName>
    <definedName name="kerosene">#REF!</definedName>
    <definedName name="Key" hidden="1">'[152]ANALISIS STO DGO'!#REF!</definedName>
    <definedName name="kglb">0.453592</definedName>
    <definedName name="khvf">#REF!</definedName>
    <definedName name="kijop">#REF!</definedName>
    <definedName name="Kilometro">[88]EQUIPOS!$I$25</definedName>
    <definedName name="komatsu" localSheetId="0">'[77]Listado Equipos a utilizar'!#REF!</definedName>
    <definedName name="komatsu">'[76]Listado Equipos a utilizar'!#REF!</definedName>
    <definedName name="Kurt">#REF!</definedName>
    <definedName name="L">#REF!</definedName>
    <definedName name="L_pilote">[69]Premisas!$H$26</definedName>
    <definedName name="LABORATORIO">#REF!</definedName>
    <definedName name="Ladrillos.2x4x8pulg.">[98]Insumos!$E$112</definedName>
    <definedName name="LADRILLOS_4x8x2">#REF!</definedName>
    <definedName name="LAMP">[55]Materiales!$E$57</definedName>
    <definedName name="LAMP1">[72]Analisis!$F$421</definedName>
    <definedName name="lamp2">'[54]Pres. '!#REF!</definedName>
    <definedName name="lamp4">'[54]Pres. '!#REF!</definedName>
    <definedName name="lamp4x40">'[178]Pres. Adic.Y'!$E$44</definedName>
    <definedName name="LAMPARA_FLUORESC_2x4">#REF!</definedName>
    <definedName name="LAMPARAS">#REF!</definedName>
    <definedName name="LAMPARAS_DE_1500W_220V">[118]INSU!$B$41</definedName>
    <definedName name="LAMPSECADOR">[55]Materiales!$E$60</definedName>
    <definedName name="LAQUEAR_MADERA">#REF!</definedName>
    <definedName name="LARRASTRE4SDR41MCONTRA" localSheetId="0">#REF!</definedName>
    <definedName name="LARRASTRE4SDR41MCONTRA">#REF!</definedName>
    <definedName name="LARRASTRE6SDR41MCONTRA" localSheetId="0">#REF!</definedName>
    <definedName name="LARRASTRE6SDR41MCONTRA">#REF!</definedName>
    <definedName name="Last_Row">#N/A</definedName>
    <definedName name="LATEX">#REF!</definedName>
    <definedName name="Lav">#REF!</definedName>
    <definedName name="Lav.American.Standar.Saona">#REF!</definedName>
    <definedName name="lav_mec">[113]PRECIOS!$E$56</definedName>
    <definedName name="lava">'[54]Pres. '!#REF!</definedName>
    <definedName name="Lavac">#REF!</definedName>
    <definedName name="lavade">[111]Analisis!$E$1332</definedName>
    <definedName name="LAVADERO_DOBLE">#REF!</definedName>
    <definedName name="LAVADERO_GRANITO_SENCILLO">#REF!</definedName>
    <definedName name="LAVADERODOBLE">[55]Materiales!$E$566</definedName>
    <definedName name="LAVADEROS" localSheetId="0">#REF!</definedName>
    <definedName name="LAVADEROS">#REF!</definedName>
    <definedName name="LAVADEROSENCILLO">#REF!</definedName>
    <definedName name="Lavado.Marmol">#REF!</definedName>
    <definedName name="lavamano.rondalyn">#REF!</definedName>
    <definedName name="LAVAMANO_19x17_BCO">#REF!</definedName>
    <definedName name="LAVAMANOC" localSheetId="0">'[53]Ana-Sanit.'!$F$265</definedName>
    <definedName name="LAVAMANOC">'[53]Ana-Sanit.'!$F$265</definedName>
    <definedName name="LAVAMANOS">[55]Materiales!$E$568</definedName>
    <definedName name="LAVAMANOSC">[71]Analisis!$F$572</definedName>
    <definedName name="LAVAMANOSCAMBIO">[193]Analisis!$F$549</definedName>
    <definedName name="Lavame">#REF!</definedName>
    <definedName name="Lavape">#REF!</definedName>
    <definedName name="LAVGRA1BCO">#REF!</definedName>
    <definedName name="LAVGRA1BCOPVC">#REF!</definedName>
    <definedName name="LAVGRA2BCO">#REF!</definedName>
    <definedName name="LAVGRA2BCOPVC">#REF!</definedName>
    <definedName name="Lavm">#REF!</definedName>
    <definedName name="LAVM1917BCO">#REF!</definedName>
    <definedName name="LAVM1917BCOPVC">#REF!</definedName>
    <definedName name="LAVM1917COL">#REF!</definedName>
    <definedName name="LAVM1917COLPVC">#REF!</definedName>
    <definedName name="LAVMOVABCO">#REF!</definedName>
    <definedName name="LAVMOVABCOPVC">#REF!</definedName>
    <definedName name="LAVMOVACOL">#REF!</definedName>
    <definedName name="LAVMOVACOLPVC">#REF!</definedName>
    <definedName name="LAVMSERBCO">#REF!</definedName>
    <definedName name="LAVMSERBCOPVC">#REF!</definedName>
    <definedName name="LAVOVAEMPBCOCONTRA" localSheetId="0">#REF!</definedName>
    <definedName name="LAVOVAEMPBCOCONTRA">#REF!</definedName>
    <definedName name="lb" hidden="1">#REF!</definedName>
    <definedName name="lbalmbre18" localSheetId="0">'[137]Analisis Unit. '!$F$39</definedName>
    <definedName name="lbalmbre18">#REF!</definedName>
    <definedName name="lbkg" localSheetId="0">#REF!</definedName>
    <definedName name="lbkg">#REF!</definedName>
    <definedName name="LIGAÇÃO_PREDIAL_MATERIAL">'[135]ligação predial'!$H$19</definedName>
    <definedName name="LIGAÇÃO_PREDIAL_SERVIÇOS">'[135]ligação predial'!$H$9</definedName>
    <definedName name="Ligado_y_vaciado" localSheetId="0">[95]Insumos!#REF!</definedName>
    <definedName name="Ligado_y_vaciado">#REF!</definedName>
    <definedName name="Ligado_y_vaciado_2">#N/A</definedName>
    <definedName name="Ligado_y_vaciado_3">#N/A</definedName>
    <definedName name="Ligado_y_Vaciado_a_Mano">[81]Insumos!$B$136:$D$136</definedName>
    <definedName name="Ligado_y_Vaciado_con_ligadora_y_Winche" localSheetId="0">[21]Insumos!#REF!</definedName>
    <definedName name="Ligado_y_Vaciado_con_ligadora_y_Winche">[21]Insumos!#REF!</definedName>
    <definedName name="Ligado_y_Vaciado_Hormigón_Industrial_____20_M3" localSheetId="0">[21]Insumos!#REF!</definedName>
    <definedName name="Ligado_y_Vaciado_Hormigón_Industrial_____20_M3">[21]Insumos!#REF!</definedName>
    <definedName name="Ligado_y_Vaciado_Hormigón_Industrial_____4_M3" localSheetId="0">[21]Insumos!#REF!</definedName>
    <definedName name="Ligado_y_Vaciado_Hormigón_Industrial_____4_M3">[21]Insumos!#REF!</definedName>
    <definedName name="Ligado_y_Vaciado_Hormigón_Industrial___10__20_M3" localSheetId="0">[21]Insumos!#REF!</definedName>
    <definedName name="Ligado_y_Vaciado_Hormigón_Industrial___10__20_M3">[21]Insumos!#REF!</definedName>
    <definedName name="Ligado_y_Vaciado_Hormigón_Industrial___4__10_M3" localSheetId="0">[21]Insumos!#REF!</definedName>
    <definedName name="Ligado_y_Vaciado_Hormigón_Industrial___4__10_M3">[21]Insumos!#REF!</definedName>
    <definedName name="ligadohormigon">[88]OBRAMANO!#REF!</definedName>
    <definedName name="LIGADORA" localSheetId="0">#REF!</definedName>
    <definedName name="ligadora">'[76]Listado Equipos a utilizar'!#REF!</definedName>
    <definedName name="Ligadora_de_1_funda" localSheetId="0">[95]Insumos!#REF!</definedName>
    <definedName name="Ligadora_de_1_funda">#REF!</definedName>
    <definedName name="Ligadora_de_1_funda_2">#N/A</definedName>
    <definedName name="Ligadora_de_1_funda_3">#N/A</definedName>
    <definedName name="Ligadora_de_2_funda" localSheetId="0">[95]Insumos!#REF!</definedName>
    <definedName name="Ligadora_de_2_funda">#REF!</definedName>
    <definedName name="Ligadora_de_2_funda_2">#N/A</definedName>
    <definedName name="Ligadora_de_2_funda_3">#N/A</definedName>
    <definedName name="Ligadora2fdas">#REF!</definedName>
    <definedName name="LIGALIGA">#REF!</definedName>
    <definedName name="ligawinche">#REF!</definedName>
    <definedName name="limp.des.destronque">#REF!</definedName>
    <definedName name="LIMPESC">#REF!</definedName>
    <definedName name="limpi">#REF!</definedName>
    <definedName name="limpii">#REF!</definedName>
    <definedName name="limpiii">#REF!</definedName>
    <definedName name="limpiiii">#REF!</definedName>
    <definedName name="LIMPSALCERA">#REF!</definedName>
    <definedName name="LIMPTUBOCPVC14">#REF!</definedName>
    <definedName name="LIMPTUBOCPVCPINTA">#REF!</definedName>
    <definedName name="LIMPZOC">#REF!</definedName>
    <definedName name="LINE" hidden="1">'[58]ANALISIS STO DGO'!#REF!</definedName>
    <definedName name="Linea.Conex.Acueducto">#REF!</definedName>
    <definedName name="linea.impulsion.drenaje.sanitario">[98]Resumen!$D$29</definedName>
    <definedName name="LINEA_DE_CONDUC">#N/A</definedName>
    <definedName name="lineout" hidden="1">'[58]ANALISIS STO DGO'!#REF!</definedName>
    <definedName name="lios" hidden="1">'[51]ANALISIS STO DGO'!#REF!</definedName>
    <definedName name="lipo" hidden="1">'[51]ANALISIS STO DGO'!#REF!</definedName>
    <definedName name="lista">#REF!</definedName>
    <definedName name="Lista_Comparacao">'[195]AEN - Auxiliar'!$B$9:$B$10</definedName>
    <definedName name="LISTADO">#REF!</definedName>
    <definedName name="Listelos_de_20_Cms_en_Baños">[81]Insumos!$B$44:$D$44</definedName>
    <definedName name="lkjsd">'[54]Pres. '!#REF!</definedName>
    <definedName name="LLAVE_ANG_38">#REF!</definedName>
    <definedName name="LLAVE_CHORRO">#REF!</definedName>
    <definedName name="LLAVE_EMPOTRAR_CROMO_12">#REF!</definedName>
    <definedName name="LLAVE_PASO_1">#REF!</definedName>
    <definedName name="LLAVE_PASO_34">#REF!</definedName>
    <definedName name="LLAVE_SENCILLA">#REF!</definedName>
    <definedName name="llaveacero" localSheetId="0">[101]Análisis!#REF!</definedName>
    <definedName name="llaveacero">#REF!</definedName>
    <definedName name="llaveacondicionamientohinca" localSheetId="0">[101]Análisis!#REF!</definedName>
    <definedName name="llaveacondicionamientohinca">#REF!</definedName>
    <definedName name="llaveacondicionamientohinca_2">#N/A</definedName>
    <definedName name="llaveacondicionamientohinca_3">#N/A</definedName>
    <definedName name="llaveagregado" localSheetId="0">[101]Análisis!#REF!</definedName>
    <definedName name="llaveagregado">#REF!</definedName>
    <definedName name="llaveagua" localSheetId="0">[101]Análisis!#REF!</definedName>
    <definedName name="llaveagua">#REF!</definedName>
    <definedName name="llavealambre" localSheetId="0">[101]Análisis!#REF!</definedName>
    <definedName name="llavealambre">#REF!</definedName>
    <definedName name="llaveanclajedepilotes" localSheetId="0">[101]Análisis!#REF!</definedName>
    <definedName name="llaveanclajedepilotes">#REF!</definedName>
    <definedName name="LLAVEANGULAR">#REF!</definedName>
    <definedName name="LLAVEANGULAR1_2O3_8">[55]Materiales!$E$572</definedName>
    <definedName name="llavecablepostensado" localSheetId="0">[101]Análisis!#REF!</definedName>
    <definedName name="llavecablepostensado">#REF!</definedName>
    <definedName name="llavecastingbed" localSheetId="0">[101]Análisis!#REF!</definedName>
    <definedName name="llavecastingbed">#REF!</definedName>
    <definedName name="llavecemento" localSheetId="0">[101]Análisis!#REF!</definedName>
    <definedName name="llavecemento">#REF!</definedName>
    <definedName name="LLAVECHORRO">#REF!</definedName>
    <definedName name="LLAVECHORRO1_2">[55]Materiales!$E$573</definedName>
    <definedName name="llaveclavos" localSheetId="0">[101]Análisis!#REF!</definedName>
    <definedName name="llaveclavos">#REF!</definedName>
    <definedName name="llavecuradoyaditivo" localSheetId="0">[101]Análisis!#REF!</definedName>
    <definedName name="llavecuradoyaditivo">#REF!</definedName>
    <definedName name="llaveempalmepilotes" localSheetId="0">[101]Análisis!#REF!</definedName>
    <definedName name="llaveempalmepilotes">#REF!</definedName>
    <definedName name="LLAVEEMPOTRAR12">#REF!</definedName>
    <definedName name="llavehincapilotes" localSheetId="0">[101]Análisis!#REF!</definedName>
    <definedName name="llavehincapilotes">#REF!</definedName>
    <definedName name="llaveizadotabletas" localSheetId="0">[101]Análisis!#REF!</definedName>
    <definedName name="llaveizadotabletas">#REF!</definedName>
    <definedName name="llaveizajevigaspostensadas" localSheetId="0">[101]Análisis!#REF!</definedName>
    <definedName name="llaveizajevigaspostensadas">#REF!</definedName>
    <definedName name="llaveizajevigaspostensadas_2">#N/A</definedName>
    <definedName name="llaveizajevigaspostensadas_3">#N/A</definedName>
    <definedName name="llaveligadoyvaciado" localSheetId="0">[101]Análisis!#REF!</definedName>
    <definedName name="llaveligadoyvaciado">#REF!</definedName>
    <definedName name="llaveligadoyvaciado_2">#N/A</definedName>
    <definedName name="llaveligadoyvaciado_3">#N/A</definedName>
    <definedName name="llavemadera" localSheetId="0">[101]Análisis!#REF!</definedName>
    <definedName name="llavemadera">#REF!</definedName>
    <definedName name="llavemadera_2">#N/A</definedName>
    <definedName name="llavemadera_3">#N/A</definedName>
    <definedName name="llavemanejocemento" localSheetId="0">[101]Análisis!#REF!</definedName>
    <definedName name="llavemanejocemento">#REF!</definedName>
    <definedName name="llavemanejocemento_2">#N/A</definedName>
    <definedName name="llavemanejocemento_3">#N/A</definedName>
    <definedName name="llavemanejopilotes" localSheetId="0">[101]Análisis!#REF!</definedName>
    <definedName name="llavemanejopilotes">#REF!</definedName>
    <definedName name="llavemanejopilotes_2">#N/A</definedName>
    <definedName name="llavemanejopilotes_3">#N/A</definedName>
    <definedName name="llavemoacero" localSheetId="0">[101]Análisis!#REF!</definedName>
    <definedName name="llavemoacero">#REF!</definedName>
    <definedName name="llavemoacero_2">#N/A</definedName>
    <definedName name="llavemoacero_3">#N/A</definedName>
    <definedName name="llavemomadera" localSheetId="0">[101]Análisis!#REF!</definedName>
    <definedName name="llavemomadera">#REF!</definedName>
    <definedName name="llavemomadera_2">#N/A</definedName>
    <definedName name="llavemomadera_3">#N/A</definedName>
    <definedName name="LLAVEORINALPEQ">#REF!</definedName>
    <definedName name="llavep">#REF!</definedName>
    <definedName name="LLAVES" localSheetId="0">[101]Análisis!#REF!</definedName>
    <definedName name="LLAVES">#REF!</definedName>
    <definedName name="LLAVESENCCROM">#REF!</definedName>
    <definedName name="llavetratamientomoldes" localSheetId="0">[101]Análisis!#REF!</definedName>
    <definedName name="llavetratamientomoldes">#REF!</definedName>
    <definedName name="llavetratamientomoldes_2">#N/A</definedName>
    <definedName name="llavetratamientomoldes_3">#N/A</definedName>
    <definedName name="LLAVIN">#REF!</definedName>
    <definedName name="LLAVIN_PUERTA">#REF!</definedName>
    <definedName name="LLAVINCOR">#REF!</definedName>
    <definedName name="LLENADO_BLOQUES_20">#REF!</definedName>
    <definedName name="LLENADO_BLOQUES_40">#REF!</definedName>
    <definedName name="LLENADO_BLOQUES_60">#REF!</definedName>
    <definedName name="LLENADO_BLOQUES_80">#REF!</definedName>
    <definedName name="LLENADOHUECOS">#REF!</definedName>
    <definedName name="LLENADOHUECOS20" localSheetId="0">[55]M.O.!$C$114</definedName>
    <definedName name="LLENADOHUECOS20">#REF!</definedName>
    <definedName name="LLENADOHUECOS40" localSheetId="0">[55]M.O.!$C$115</definedName>
    <definedName name="LLENADOHUECOS40">#REF!</definedName>
    <definedName name="LLENADOHUECOS60">#REF!</definedName>
    <definedName name="LLENADOHUECOS80" localSheetId="0">[55]M.O.!$C$117</definedName>
    <definedName name="LLENADOHUECOS80">#REF!</definedName>
    <definedName name="llkk" hidden="1">{#N/A,#N/A,FALSE,"CDSANFER"}</definedName>
    <definedName name="LMEMBAJADOR">#REF!</definedName>
    <definedName name="lo">#REF!</definedName>
    <definedName name="Loan_Amount">#REF!</definedName>
    <definedName name="Loan_Start">#REF!</definedName>
    <definedName name="Loan_Years">#REF!</definedName>
    <definedName name="LOBBY">#REF!</definedName>
    <definedName name="Lobby.Col.C1">[103]Análisis!#REF!</definedName>
    <definedName name="Lobby.Col.C2">[103]Análisis!#REF!</definedName>
    <definedName name="Lobby.Col.C3">[103]Análisis!#REF!</definedName>
    <definedName name="Lobby.Col.C4">[103]Análisis!#REF!</definedName>
    <definedName name="Lobby.losa.estrepiso">[103]Análisis!#REF!</definedName>
    <definedName name="Lobby.Viga.V1">[103]Análisis!#REF!</definedName>
    <definedName name="Lobby.Viga.V10">[103]Análisis!#REF!</definedName>
    <definedName name="Lobby.Viga.V11">[103]Análisis!#REF!</definedName>
    <definedName name="Lobby.Viga.V1A">[103]Análisis!#REF!</definedName>
    <definedName name="Lobby.Viga.V2.">[103]Análisis!#REF!</definedName>
    <definedName name="Lobby.Viga.V3">[103]Análisis!#REF!</definedName>
    <definedName name="Lobby.viga.V4">[103]Análisis!#REF!</definedName>
    <definedName name="Lobby.Viga.V4A">[103]Análisis!#REF!</definedName>
    <definedName name="Lobby.Viga.V6">[103]Análisis!#REF!</definedName>
    <definedName name="Lobby.Viga.V7">[103]Análisis!#REF!</definedName>
    <definedName name="Lobby.Viga.V8">[103]Análisis!#REF!</definedName>
    <definedName name="Lobby.Viga.V9">[103]Análisis!#REF!</definedName>
    <definedName name="Lobby.Viga.V9A">[103]Análisis!#REF!</definedName>
    <definedName name="Lobby.Zap.Zc1">[103]Análisis!#REF!</definedName>
    <definedName name="Lobby.Zap.Zc2">[103]Análisis!#REF!</definedName>
    <definedName name="Lobby.Zap.Zc3">[103]Análisis!#REF!</definedName>
    <definedName name="Lobby.Zap.Zc4">[103]Análisis!#REF!</definedName>
    <definedName name="Lobby.Zap.Zc9">[103]Análisis!#REF!</definedName>
    <definedName name="LOENTREPISO" localSheetId="0">#REF!</definedName>
    <definedName name="LOENTREPISO">#REF!</definedName>
    <definedName name="lomaba1" localSheetId="0">[53]Volumenes!#REF!</definedName>
    <definedName name="lomaba1">[53]Volumenes!#REF!</definedName>
    <definedName name="lomaba2" localSheetId="0">[53]Volumenes!#REF!</definedName>
    <definedName name="lomaba2">[53]Volumenes!#REF!</definedName>
    <definedName name="lomaba3" localSheetId="0">[53]Volumenes!#REF!</definedName>
    <definedName name="lomaba3">[53]Volumenes!#REF!</definedName>
    <definedName name="lomabacaset" localSheetId="0">[53]Volumenes!#REF!</definedName>
    <definedName name="lomabacaset">[53]Volumenes!#REF!</definedName>
    <definedName name="lomaciz3" localSheetId="0">[53]Volumenes!#REF!</definedName>
    <definedName name="lomaciz3">[53]Volumenes!#REF!</definedName>
    <definedName name="LOMACIZA" localSheetId="0">#REF!</definedName>
    <definedName name="LOMACIZA">#REF!</definedName>
    <definedName name="lor" hidden="1">'[51]ANALISIS STO DGO'!#REF!</definedName>
    <definedName name="los">'[54]Pres. '!#REF!</definedName>
    <definedName name="losa">#REF!</definedName>
    <definedName name="Losa.1er.Entrepiso.Villas">#REF!</definedName>
    <definedName name="Losa.1erN">#REF!</definedName>
    <definedName name="Losa.1erN.Mod.I">#REF!</definedName>
    <definedName name="Losa.2do.Entrepiso.Villas">#REF!</definedName>
    <definedName name="Losa.2doN">#REF!</definedName>
    <definedName name="Losa.2doN.Mod.I">#REF!</definedName>
    <definedName name="Losa.3erN">#REF!</definedName>
    <definedName name="Losa.3erN.Mod.I">#REF!</definedName>
    <definedName name="Losa.4toN.Mod.I">#REF!</definedName>
    <definedName name="Losa.Aligerada">#REF!</definedName>
    <definedName name="losa.Cierre.Columnas.Villas">#REF!</definedName>
    <definedName name="Losa.Cierre.encimeras.Villas">#REF!</definedName>
    <definedName name="losa.de.piso.10cm.m2">[148]Análisis!$D$242</definedName>
    <definedName name="losa.edif.Oficinas">#REF!</definedName>
    <definedName name="losa.edif.parqueo">#REF!</definedName>
    <definedName name="losa.entrepiso.villas">#REF!</definedName>
    <definedName name="Losa.Fondo">[98]Análisis!$D$241</definedName>
    <definedName name="losa.fundacion.15cm">#REF!</definedName>
    <definedName name="losa.fundacion.20cm">[148]Análisis!$D$503</definedName>
    <definedName name="Losa.Horm.Arm.Administracion">#REF!</definedName>
    <definedName name="Losa.Horm.Arm.Piso.Estanque">#REF!</definedName>
    <definedName name="Losa.horm.Visto.Area.Noble">#REF!</definedName>
    <definedName name="Losa.Horm.Visto.Comedor">#REF!</definedName>
    <definedName name="Losa.Horm.Visto.Espectaculos">#REF!</definedName>
    <definedName name="Losa.Maciza.12cm.3.8a25AD">#REF!</definedName>
    <definedName name="Losa.Piso.0.08">[98]Análisis!$D$274</definedName>
    <definedName name="Losa.Piso.10cm">#REF!</definedName>
    <definedName name="Losa.Piso.15cm.Cocina">#REF!</definedName>
    <definedName name="Losa.piso.8cm">[136]Análisis!$N$439</definedName>
    <definedName name="Losa.plana.12cm">[103]Análisis!#REF!</definedName>
    <definedName name="losa.plasbau.panel10.8">#REF!</definedName>
    <definedName name="losa.plasbau.panel10.8.sin.malla">#REF!</definedName>
    <definedName name="losa.plasbau.panel10.8.sin.malla.en.techo.incl">#REF!</definedName>
    <definedName name="losa.plasbau.panel14.4">#REF!</definedName>
    <definedName name="losa.plasbau.panel14.4sin.malla">#REF!</definedName>
    <definedName name="Losa.techo.Cocina">#REF!</definedName>
    <definedName name="Losa.techo.Inclinada">[98]Análisis!$D$256</definedName>
    <definedName name="losa.techo.Villa">#REF!</definedName>
    <definedName name="Losa.Techo.Villas">#REF!</definedName>
    <definedName name="losa.vuelo">#REF!</definedName>
    <definedName name="LOSA0.05" localSheetId="0">#REF!</definedName>
    <definedName name="LOSA0.05">#REF!</definedName>
    <definedName name="LOSA12">#REF!</definedName>
    <definedName name="Losa1erN.Mod.II">#REF!</definedName>
    <definedName name="LOSA20">#REF!</definedName>
    <definedName name="Losa2doN.Mod.II">#REF!</definedName>
    <definedName name="LOSA30">#REF!</definedName>
    <definedName name="Losa3erN.Mod.II">#REF!</definedName>
    <definedName name="Losa4toN.Mod.II">#REF!</definedName>
    <definedName name="Loseta.cemento.25x25">#REF!</definedName>
    <definedName name="Loseta.Quary.Tile">#REF!</definedName>
    <definedName name="losetacriolla">#REF!</definedName>
    <definedName name="Losetas_30x30_Italianas___S_350" localSheetId="0">[21]Insumos!#REF!</definedName>
    <definedName name="Losetas_30x30_Italianas___S_350">[21]Insumos!#REF!</definedName>
    <definedName name="Losetas_33x33_Italianas____Granito_Rosa" localSheetId="0">[21]Insumos!#REF!</definedName>
    <definedName name="Losetas_33x33_Italianas____Granito_Rosa">[21]Insumos!#REF!</definedName>
    <definedName name="Losetas_de_Barro_exagonal_Grande_C_Transp." localSheetId="0">[21]Insumos!#REF!</definedName>
    <definedName name="Losetas_de_Barro_exagonal_Grande_C_Transp.">[21]Insumos!#REF!</definedName>
    <definedName name="Losetas_de_Barro_Feria_Grande_C_Transp." localSheetId="0">[21]Insumos!#REF!</definedName>
    <definedName name="Losetas_de_Barro_Feria_Grande_C_Transp.">[21]Insumos!#REF!</definedName>
    <definedName name="LUBRICANTE">#REF!</definedName>
    <definedName name="lubricantes">[34]Materiales!$K$15</definedName>
    <definedName name="Luces">#REF!</definedName>
    <definedName name="Luces.Camino">#REF!</definedName>
    <definedName name="LUIS" hidden="1">'[196]ANALISIS STO DGO'!#REF!</definedName>
    <definedName name="luz">#REF!</definedName>
    <definedName name="LUZCENITAL">#REF!</definedName>
    <definedName name="luzg">[111]Analisis!$E$993</definedName>
    <definedName name="LUZPARQEMT" localSheetId="0">#REF!</definedName>
    <definedName name="LUZPARQEMT">#REF!</definedName>
    <definedName name="M" localSheetId="0">#REF!</definedName>
    <definedName name="m">[197]Insumos!$I$3</definedName>
    <definedName name="M.O._acero">'[82]LISTA DE PRECIO'!$C$12</definedName>
    <definedName name="M.O._acero_malla">'[82]LISTA DE PRECIO'!$C$13</definedName>
    <definedName name="M.O._Colocación_Cables_Postensados" localSheetId="0">[95]Insumos!#REF!</definedName>
    <definedName name="M.O._Colocación_Cables_Postensados">#REF!</definedName>
    <definedName name="M.O._Colocación_Cables_Postensados_2">#N/A</definedName>
    <definedName name="M.O._Colocación_Cables_Postensados_3">#N/A</definedName>
    <definedName name="M.O._Colocación_Tabletas_Prefabricados" localSheetId="0">[95]Insumos!#REF!</definedName>
    <definedName name="M.O._Colocación_Tabletas_Prefabricados">#REF!</definedName>
    <definedName name="M.O._Colocación_Tabletas_Prefabricados_2">#N/A</definedName>
    <definedName name="M.O._Colocación_Tabletas_Prefabricados_3">#N/A</definedName>
    <definedName name="M.O._Confección_Moldes" localSheetId="0">[95]Insumos!#REF!</definedName>
    <definedName name="M.O._Confección_Moldes">#REF!</definedName>
    <definedName name="M.O._Confección_Moldes_2">#N/A</definedName>
    <definedName name="M.O._Confección_Moldes_3">#N/A</definedName>
    <definedName name="M.O._Vigas_Postensadas__Incl._Cast." localSheetId="0">[95]Insumos!#REF!</definedName>
    <definedName name="M.O._Vigas_Postensadas__Incl._Cast.">#REF!</definedName>
    <definedName name="M.O._Vigas_Postensadas__Incl._Cast._2">#N/A</definedName>
    <definedName name="M.O._Vigas_Postensadas__Incl._Cast._3">#N/A</definedName>
    <definedName name="M.O.Acero.Escalera">#REF!</definedName>
    <definedName name="M.O.Acero.losa.Aligerada">#REF!</definedName>
    <definedName name="M.O.acero.Viga.Amarre">#REF!</definedName>
    <definedName name="M.O.acero.vigasydinteles">#REF!</definedName>
    <definedName name="M.O.acero.zap.Muro">#REF!</definedName>
    <definedName name="M.O.Colc.Mármol30x60">#REF!</definedName>
    <definedName name="M.O.colo.Malla">#REF!</definedName>
    <definedName name="M.O.Coloc.Piso.cemento25x25">#REF!</definedName>
    <definedName name="M.O.Coloc.Zocalo.cem.7x25cem.">#REF!</definedName>
    <definedName name="M.O.Colocacion_de_Panel_Plastbau">'[82]LISTA DE PRECIO'!$C$14</definedName>
    <definedName name="M.O.Estrias">#REF!</definedName>
    <definedName name="M.O.Excavación.en.cal.">#REF!</definedName>
    <definedName name="M.o.granito.en.piso">[98]Insumos!$E$91</definedName>
    <definedName name="M.O.Panete.pared.exterior">#REF!</definedName>
    <definedName name="M.O.Panete.techo.inclinado">#REF!</definedName>
    <definedName name="M.O.Pañete.exterior">#REF!</definedName>
    <definedName name="M.O.Pintura.Exteriores">#REF!</definedName>
    <definedName name="M.O.Pintura.Int.">'[115]Costos Mano de Obra'!$O$52</definedName>
    <definedName name="M.O.Quicio.cem.7x25cm">#REF!</definedName>
    <definedName name="M.O.vaciado.columnas">#REF!</definedName>
    <definedName name="M.O.vaciado.dinteles">#REF!</definedName>
    <definedName name="M.O.vaciado.vigas">#REF!</definedName>
    <definedName name="M.O.vaciado.zapata">#REF!</definedName>
    <definedName name="M_inservible">[69]Premisas!$H$11</definedName>
    <definedName name="M_O_Armadura_Columna">[81]Insumos!$B$78:$D$78</definedName>
    <definedName name="M_O_Armadura_Dintel_y_Viga">[81]Insumos!$B$79:$D$79</definedName>
    <definedName name="M_O_Cantos">[81]Insumos!$B$99:$D$99</definedName>
    <definedName name="M_O_Carpintero_2da._Categoría">[81]Insumos!$B$96:$D$96</definedName>
    <definedName name="M_O_Cerámica_Italiana_en_Pared">[81]Insumos!$B$102:$D$102</definedName>
    <definedName name="M_O_Colocación_Adoquines">[81]Insumos!$B$104:$D$104</definedName>
    <definedName name="M_O_Colocación_de_Bloques_de_4">[81]Insumos!$B$105:$D$105</definedName>
    <definedName name="M_O_Colocación_de_Bloques_de_6">[81]Insumos!$B$106:$D$106</definedName>
    <definedName name="M_O_Colocación_de_Bloques_de_8">[81]Insumos!$B$107:$D$107</definedName>
    <definedName name="M_O_Colocación_Listelos">[81]Insumos!$B$114:$D$114</definedName>
    <definedName name="M_O_Colocación_Piso_Cerámica_Criolla">[81]Insumos!$B$108:$D$108</definedName>
    <definedName name="M_O_Colocación_Piso_de_Granito_40_X_40">[81]Insumos!$B$111:$D$111</definedName>
    <definedName name="M_O_Colocación_Zócalos_de_Cerámica">[81]Insumos!$B$113:$D$113</definedName>
    <definedName name="M_O_Confección_de_Andamios">[81]Insumos!$B$115:$D$115</definedName>
    <definedName name="M_O_Construcción_Acera_Frotada_y_Violinada">[81]Insumos!$B$116:$D$116</definedName>
    <definedName name="M_O_Corte_y_Amarre_de_Varilla">[81]Insumos!$B$119:$D$119</definedName>
    <definedName name="M_O_Elaboración__Vaciado_y_Frotado_Losa_de_Piso" localSheetId="0">[21]Insumos!#REF!</definedName>
    <definedName name="M_O_Elaboración__Vaciado_y_Frotado_Losa_de_Piso">[21]Insumos!#REF!</definedName>
    <definedName name="M_O_Elaboración_Cámara_Inspección">[81]Insumos!$B$120:$D$120</definedName>
    <definedName name="M_O_Elaboración_Trampa_de_Grasa">[81]Insumos!$B$121:$D$121</definedName>
    <definedName name="M_O_Encofrado_y_Desenc._Muros_Cara" localSheetId="0">[21]Insumos!#REF!</definedName>
    <definedName name="M_O_Encofrado_y_Desenc._Muros_Cara">[21]Insumos!#REF!</definedName>
    <definedName name="M_O_Envarillado_de_Escalera">[81]Insumos!$B$81:$D$81</definedName>
    <definedName name="M_O_Fino_de_Techo_Inclinado">[81]Insumos!$B$83:$D$83</definedName>
    <definedName name="M_O_Fino_de_Techo_Plano">[81]Insumos!$B$84:$D$84</definedName>
    <definedName name="M_O_Fraguache" localSheetId="0">[21]Insumos!#REF!</definedName>
    <definedName name="M_O_Fraguache">[21]Insumos!#REF!</definedName>
    <definedName name="M_O_Goteros_Colgantes">[81]Insumos!$B$85:$D$85</definedName>
    <definedName name="M_O_Llenado_de_huecos">[81]Insumos!$B$86:$D$86</definedName>
    <definedName name="M_O_Maestro">[81]Insumos!$B$87:$D$87</definedName>
    <definedName name="M_O_Malla_Eléctro_Soldada" localSheetId="0">[21]Insumos!#REF!</definedName>
    <definedName name="M_O_Malla_Eléctro_Soldada">[21]Insumos!#REF!</definedName>
    <definedName name="M_O_Obrero_Ligado">[81]Insumos!$B$88:$D$88</definedName>
    <definedName name="M_O_Pañete_Maestreado_Exterior">[81]Insumos!$B$91:$D$91</definedName>
    <definedName name="M_O_Pañete_Maestreado_Interior">[81]Insumos!$B$92:$D$92</definedName>
    <definedName name="M_O_Preparación_del_Terreno">[81]Insumos!$B$94:$D$94</definedName>
    <definedName name="M_O_Quintal_Trabajado">[81]Insumos!$B$77:$D$77</definedName>
    <definedName name="M_O_Regado__Compactación__Mojado__Trasl.Mat.__A_M">[81]Insumos!$B$132:$D$132</definedName>
    <definedName name="M_O_Regado_Mojado_y_Apisonado____Material_Granular_y_Arena" localSheetId="0">[21]Insumos!#REF!</definedName>
    <definedName name="M_O_Regado_Mojado_y_Apisonado____Material_Granular_y_Arena">[21]Insumos!#REF!</definedName>
    <definedName name="M_O_Repello" localSheetId="0">[21]Insumos!#REF!</definedName>
    <definedName name="M_O_Repello">[21]Insumos!#REF!</definedName>
    <definedName name="M_O_Subida_de_Acero_para_Losa">[81]Insumos!$B$82:$D$82</definedName>
    <definedName name="M_O_Subida_de_Materiales">[81]Insumos!$B$95:$D$95</definedName>
    <definedName name="M_O_Técnico_Calificado">[81]Insumos!$B$149:$D$149</definedName>
    <definedName name="M_O_Zabaletas">[81]Insumos!$B$98:$D$98</definedName>
    <definedName name="M2.Carp.Viga.Horm.Visto">#REF!</definedName>
    <definedName name="M2.Carpint.Columna.Conven.">#REF!</definedName>
    <definedName name="M2.carpint.Columna.Horm.Visto">#REF!</definedName>
    <definedName name="M2.Carpint.Viga.Conven.">#REF!</definedName>
    <definedName name="m2ceramica" localSheetId="0">'[137]Analisis Unit. '!$F$47</definedName>
    <definedName name="m2ceramica">#REF!</definedName>
    <definedName name="m3arena" localSheetId="0">'[137]Analisis Unit. '!$F$41</definedName>
    <definedName name="m3arena">#REF!</definedName>
    <definedName name="m3arepanete" localSheetId="0">'[137]Analisis Unit. '!$F$44</definedName>
    <definedName name="m3arepanete">#REF!</definedName>
    <definedName name="m3grava" localSheetId="0">'[137]Analisis Unit. '!$F$42</definedName>
    <definedName name="m3grava">#REF!</definedName>
    <definedName name="MA" localSheetId="0">'[53]anal term'!#REF!</definedName>
    <definedName name="MA">#REF!</definedName>
    <definedName name="maaceromalla">#REF!</definedName>
    <definedName name="maaceronormal">#REF!</definedName>
    <definedName name="MACA">#REF!</definedName>
    <definedName name="MACHETE">#REF!</definedName>
    <definedName name="Maco" localSheetId="0">[66]Equipos!$E$15</definedName>
    <definedName name="MACO">[88]EQUIPOS!$I$21</definedName>
    <definedName name="MADCOL20X20" localSheetId="0">[53]Jornal!$D$116</definedName>
    <definedName name="MADCOL20X20">[53]Jornal!$D$116</definedName>
    <definedName name="MADCOL30X30" localSheetId="0">#REF!</definedName>
    <definedName name="MADCOL30X30">#REF!</definedName>
    <definedName name="MADCOL30X40" localSheetId="0">#REF!</definedName>
    <definedName name="MADCOL30X40">#REF!</definedName>
    <definedName name="MADCOL30X50" localSheetId="0">#REF!</definedName>
    <definedName name="MADCOL30X50">#REF!</definedName>
    <definedName name="MADCOL30X70">#REF!</definedName>
    <definedName name="MADCOL40X40">#REF!</definedName>
    <definedName name="MADCOL45X45">#REF!</definedName>
    <definedName name="MADCOL45X50">#REF!</definedName>
    <definedName name="MADCOL45X51">#REF!</definedName>
    <definedName name="MADCOL45X75">#REF!</definedName>
    <definedName name="MADCOLRED30">#REF!</definedName>
    <definedName name="MADE">#REF!</definedName>
    <definedName name="MADEMTECHOHAMALLA">#REF!</definedName>
    <definedName name="MADEMTECHOHAVAR">#REF!</definedName>
    <definedName name="Madera" localSheetId="0">[101]Insumos!$C$33:$E$33</definedName>
    <definedName name="MADERA">#REF!</definedName>
    <definedName name="Madera_2">#N/A</definedName>
    <definedName name="Madera_3">#N/A</definedName>
    <definedName name="Madera_P2">#REF!</definedName>
    <definedName name="MADERAC" localSheetId="0">[23]insumo!$D$28</definedName>
    <definedName name="MADERAC">#REF!</definedName>
    <definedName name="MADERAS">#REF!</definedName>
    <definedName name="MADINT15X20" localSheetId="0">#REF!</definedName>
    <definedName name="MADINT15X20">#REF!</definedName>
    <definedName name="MADLO3Y4AG" localSheetId="0">#REF!</definedName>
    <definedName name="MADLO3Y4AG">#REF!</definedName>
    <definedName name="MADLOPLA" localSheetId="0">#REF!</definedName>
    <definedName name="MADLOPLA">#REF!</definedName>
    <definedName name="MADMU" localSheetId="0">#REF!</definedName>
    <definedName name="MADMU">[10]Jornal!$D$134</definedName>
    <definedName name="MADRAMESC">#REF!</definedName>
    <definedName name="MADRAMESC2">#REF!</definedName>
    <definedName name="MADVI25X40">#REF!</definedName>
    <definedName name="MADVI25X50">#REF!</definedName>
    <definedName name="MADVIAM20A40">#REF!</definedName>
    <definedName name="MADVIVAR25X40A65">#REF!</definedName>
    <definedName name="madvizap">#REF!</definedName>
    <definedName name="MAEL">#REF!</definedName>
    <definedName name="Maestro">#REF!</definedName>
    <definedName name="MAESTROCARP" localSheetId="0">[110]Ins!#REF!</definedName>
    <definedName name="MAESTROCARP">[110]Ins!#REF!</definedName>
    <definedName name="MAEX">#REF!</definedName>
    <definedName name="mall">'[54]Pres. '!#REF!</definedName>
    <definedName name="MALLA">#REF!</definedName>
    <definedName name="malla.elec.2.3x2.3.20x20">#REF!</definedName>
    <definedName name="malla.elec.2.3x2.3.20x20.m2">#REF!</definedName>
    <definedName name="Malla.Elect.W2.3.15x15">#REF!</definedName>
    <definedName name="Malla.Elect.W2.3.15x15m2">#REF!</definedName>
    <definedName name="Malla.Elect.W2.5x20">#REF!</definedName>
    <definedName name="MALLA_ABRAZ_1_12">#REF!</definedName>
    <definedName name="MALLA_AL_GALVANIZADO">#REF!</definedName>
    <definedName name="MALLA_AL_PUAS">#REF!</definedName>
    <definedName name="MALLA_BARRA_TENZORA">#REF!</definedName>
    <definedName name="MALLA_BOTE">#REF!</definedName>
    <definedName name="MALLA_CARP_COLS">#REF!</definedName>
    <definedName name="MALLA_CICLONICA_6">#REF!</definedName>
    <definedName name="MALLA_COLOC_6">#REF!</definedName>
    <definedName name="MALLA_COPAFINAL_1_12">#REF!</definedName>
    <definedName name="MALLA_COPAFINAL_2">#REF!</definedName>
    <definedName name="MALLA_CORTE_ABR">#REF!</definedName>
    <definedName name="Malla_Electrosoldada_10x10">#REF!</definedName>
    <definedName name="Malla_electrosoldada_15x15___W2.9x2.9">'[82]LISTA DE PRECIO'!$C$8</definedName>
    <definedName name="MALLA_PALOMETA_DOBLE_1_12">#REF!</definedName>
    <definedName name="MALLA_RELLENO">#REF!</definedName>
    <definedName name="MALLA_SEGUETA">#REF!</definedName>
    <definedName name="MALLA_TERMINAL_1_14">#REF!</definedName>
    <definedName name="MALLA_TUBOHG_1">#REF!</definedName>
    <definedName name="MALLA_TUBOHG_1_12">#REF!</definedName>
    <definedName name="MALLA_TUBOHG_1_14">#REF!</definedName>
    <definedName name="MALLA_ZABALETA">#REF!</definedName>
    <definedName name="MALLA2.310X10">[55]Materiales!$D$709</definedName>
    <definedName name="MALLA2.315X15">[55]Materiales!$D$708</definedName>
    <definedName name="MALLACICL6HG" localSheetId="0">[83]Ana!$F$4383</definedName>
    <definedName name="MALLACICL6HG">#REF!</definedName>
    <definedName name="mallaelectrosoldada">[89]I.HORMIGON!$G$11</definedName>
    <definedName name="MALLAS">#REF!</definedName>
    <definedName name="mami">#REF!</definedName>
    <definedName name="mamii">#REF!</definedName>
    <definedName name="mamiii">#REF!</definedName>
    <definedName name="mamiiii">#REF!</definedName>
    <definedName name="MAMPARAPINOTRAT" localSheetId="0">#REF!</definedName>
    <definedName name="MAMPARAPINOTRAT">#REF!</definedName>
    <definedName name="MAMPARAPINOTRATM2" localSheetId="0">#REF!</definedName>
    <definedName name="MAMPARAPINOTRATM2">#REF!</definedName>
    <definedName name="mandar" hidden="1">'[51]ANALISIS STO DGO'!#REF!</definedName>
    <definedName name="MANG34NEGRACALENT">#REF!</definedName>
    <definedName name="MANO_DE_OBRA">#REF!</definedName>
    <definedName name="Mano_de_Obra_Acero" localSheetId="0">[95]Insumos!#REF!</definedName>
    <definedName name="Mano_de_Obra_Acero">#REF!</definedName>
    <definedName name="Mano_de_Obra_Acero_2">#N/A</definedName>
    <definedName name="Mano_de_Obra_Acero_3">#N/A</definedName>
    <definedName name="Mano_de_Obra_Madera" localSheetId="0">[101]Insumos!$C$43:$E$43</definedName>
    <definedName name="Mano_de_Obra_Madera">#REF!</definedName>
    <definedName name="Mano_de_Obra_Madera_2">#N/A</definedName>
    <definedName name="Mano_de_Obra_Madera_3">#N/A</definedName>
    <definedName name="MANOBRA">#REF!</definedName>
    <definedName name="MANT">[55]Materiales!$E$38</definedName>
    <definedName name="mante.puerta">#REF!</definedName>
    <definedName name="mantenimientodemoldes" localSheetId="0">[101]Análisis!$H$164</definedName>
    <definedName name="mantenimientodemoldes">#REF!</definedName>
    <definedName name="manti">#REF!</definedName>
    <definedName name="mantii">#REF!</definedName>
    <definedName name="mantiii">#REF!</definedName>
    <definedName name="mantiiii">#REF!</definedName>
    <definedName name="MANTTRANSITO" localSheetId="0">[198]MANT.TRANSITO!$H$27</definedName>
    <definedName name="MANTTRANSITO">[199]MANT.TRANSITO!$H$27</definedName>
    <definedName name="MAPI">#REF!</definedName>
    <definedName name="MAPL">#REF!</definedName>
    <definedName name="MAQUITO" localSheetId="0">#REF!</definedName>
    <definedName name="maquito">'[76]Listado Equipos a utilizar'!#REF!</definedName>
    <definedName name="MARCO_PUERTA_PINO">#REF!</definedName>
    <definedName name="MARCOCA">#REF!</definedName>
    <definedName name="MARCOPI">#REF!</definedName>
    <definedName name="Marcos_de_Pino_Americano" localSheetId="0">[21]Insumos!#REF!</definedName>
    <definedName name="Marcos_de_Pino_Americano">[21]Insumos!#REF!</definedName>
    <definedName name="marian" hidden="1">'[51]ANALISIS STO DGO'!#REF!</definedName>
    <definedName name="marlon" hidden="1">'[200]ANALISIS STO DGO'!#REF!</definedName>
    <definedName name="Marmol">#REF!</definedName>
    <definedName name="Mármol.30x60">#REF!</definedName>
    <definedName name="Marmol.30x60.pared">#REF!</definedName>
    <definedName name="Marmol.A.20x40">#REF!</definedName>
    <definedName name="marmol.A.40x40">#REF!</definedName>
    <definedName name="marmol.B.40x40">#REF!</definedName>
    <definedName name="Marmolina">#REF!</definedName>
    <definedName name="MARMOLITE">[143]Analisis!$E$156</definedName>
    <definedName name="marmolpiso">#REF!</definedName>
    <definedName name="martillo">#REF!</definedName>
    <definedName name="masilla.sheetrock">[144]Insumos!$L$40</definedName>
    <definedName name="MAT_ACERO">#REF!</definedName>
    <definedName name="MAT_AGREGADOS">#REF!</definedName>
    <definedName name="MAT_BLOQUES">#REF!</definedName>
    <definedName name="MAT_CARP.">#REF!</definedName>
    <definedName name="MAT_CEMENTOS">#REF!</definedName>
    <definedName name="MAT_CERRAJ.">#REF!</definedName>
    <definedName name="MAT_HORM._I">#REF!</definedName>
    <definedName name="MAT_MOVTO_TIERR">#REF!</definedName>
    <definedName name="MAT_PINTURA">#REF!</definedName>
    <definedName name="MAT_PINTURAS">#REF!</definedName>
    <definedName name="MAT_PLAFONES">#REF!</definedName>
    <definedName name="MAT_REVEST.">#REF!</definedName>
    <definedName name="MAT_VENTANAS">#REF!</definedName>
    <definedName name="Material_Base" localSheetId="0">[21]Insumos!#REF!</definedName>
    <definedName name="Material_Base">[21]Insumos!#REF!</definedName>
    <definedName name="Material_Granular____Cascajo_T_Yubazo" localSheetId="0">[21]Insumos!#REF!</definedName>
    <definedName name="Material_Granular____Cascajo_T_Yubazo">[21]Insumos!#REF!</definedName>
    <definedName name="MATERIAL_RELLENO">#REF!</definedName>
    <definedName name="MATERIALES">#REF!</definedName>
    <definedName name="MATINST">#REF!</definedName>
    <definedName name="MATOCO">#REF!</definedName>
    <definedName name="MATRICES">#REF!</definedName>
    <definedName name="MAVA">#REF!</definedName>
    <definedName name="MBA">#REF!</definedName>
    <definedName name="MBEX">#REF!</definedName>
    <definedName name="MBR">#REF!</definedName>
    <definedName name="MCEX">#REF!</definedName>
    <definedName name="MDEX">#REF!</definedName>
    <definedName name="me" localSheetId="0" hidden="1">'[48]ANALISIS STO DGO'!#REF!</definedName>
    <definedName name="me" hidden="1">'[49]ANALISIS STO DGO'!#REF!</definedName>
    <definedName name="MEDESFB23" localSheetId="0">[53]Mat!$D$62</definedName>
    <definedName name="MEDESFB23">[102]Mat!$D$62</definedName>
    <definedName name="Melina" hidden="1">'[51]ANALISIS STO DGO'!#REF!</definedName>
    <definedName name="Ménsula.2doN">#REF!</definedName>
    <definedName name="Ménsula.3er.nivel">#REF!</definedName>
    <definedName name="Ménsula.piso">#REF!</definedName>
    <definedName name="MES" localSheetId="0">'[184]OPERADORES EQUIPOS'!$I$3</definedName>
    <definedName name="mes">[201]Meses!$AO$2:$AO$39</definedName>
    <definedName name="mes.camion.transp">#REF!</definedName>
    <definedName name="mes.camioneta">#REF!</definedName>
    <definedName name="mes.contable">#REF!</definedName>
    <definedName name="mes.equipo.topo">#REF!</definedName>
    <definedName name="mes.guarda.al">#REF!</definedName>
    <definedName name="mes.ing.fre">#REF!</definedName>
    <definedName name="mes.ing.res">#REF!</definedName>
    <definedName name="mes.secretaria">#REF!</definedName>
    <definedName name="mes.sereno">#REF!</definedName>
    <definedName name="meses">'[202]Enriquillo - Pedernales'!#REF!</definedName>
    <definedName name="meses.proyecto">#REF!</definedName>
    <definedName name="meseta">'[178]Pres. Adic.Y'!$E$79</definedName>
    <definedName name="Meseta.10cm">#REF!</definedName>
    <definedName name="mesetaAI">'[203]PRESUPUESTO DE TERMINACION'!$G$85</definedName>
    <definedName name="MEXCLADORA_LAVAMANOS">#REF!</definedName>
    <definedName name="Mez">#REF!</definedName>
    <definedName name="Mez.Antillana.bloques">[112]Insumos!$E$30</definedName>
    <definedName name="Mez.Antillana.Pañete">[112]Insumos!$E$31</definedName>
    <definedName name="Mez.Antillana.Pisos">[112]Insumos!$E$32</definedName>
    <definedName name="MEZCALAREPMOR">#REF!</definedName>
    <definedName name="MEZCBAN">#REF!</definedName>
    <definedName name="MEZCBIDET">#REF!</definedName>
    <definedName name="MEZCFREG">#REF!</definedName>
    <definedName name="Mezcla.1.4.Pisos">#REF!</definedName>
    <definedName name="Mezcla.Careteo">#REF!</definedName>
    <definedName name="Mezcla.Marmolina">#REF!</definedName>
    <definedName name="mezcla.Panete">#REF!</definedName>
    <definedName name="MEZCLA_CAL_ARENA_PISOS">#REF!</definedName>
    <definedName name="MEZCLA1.3">[143]Analisis!$F$22</definedName>
    <definedName name="Mezcla1.3.Bloque.panete">#REF!</definedName>
    <definedName name="MEZCLA1.4">[143]Analisis!$F$36</definedName>
    <definedName name="MEZCLA125" localSheetId="0">[23]Mezcla!$F$45</definedName>
    <definedName name="MEZCLA125">#REF!</definedName>
    <definedName name="MEZCLA13" localSheetId="0">[23]Mezcla!$F$10</definedName>
    <definedName name="MEZCLA13">#REF!</definedName>
    <definedName name="MEZCLA14" localSheetId="0">[23]Mezcla!$F$17</definedName>
    <definedName name="MEZCLA14">#REF!</definedName>
    <definedName name="MezclaAntillana">#REF!</definedName>
    <definedName name="MEZCLADORAFREGADERO">[55]Materiales!$E$582</definedName>
    <definedName name="MEZCLAE">[186]Analisis!#REF!</definedName>
    <definedName name="mezclan">'[204]Analisis Mezclas'!$G$121</definedName>
    <definedName name="MEZCLANATILLA" localSheetId="0">[23]Mezcla!$F$29</definedName>
    <definedName name="MEZCLANATILLA">#REF!</definedName>
    <definedName name="MEZCLAP">[186]Analisis!#REF!</definedName>
    <definedName name="MEZCLAV">#REF!</definedName>
    <definedName name="MEZCLLAVSENC">[55]Materiales!$E$585</definedName>
    <definedName name="MEZEMP">#REF!</definedName>
    <definedName name="MEZLI" localSheetId="0">#REF!</definedName>
    <definedName name="MEZLI">#REF!</definedName>
    <definedName name="mico" hidden="1">'[51]ANALISIS STO DGO'!#REF!</definedName>
    <definedName name="Mion" hidden="1">'[51]ANALISIS STO DGO'!#REF!</definedName>
    <definedName name="miuo" hidden="1">'[51]ANALISIS STO DGO'!#REF!</definedName>
    <definedName name="miutop" hidden="1">'[51]ANALISIS STO DGO'!#REF!</definedName>
    <definedName name="MKLLL" localSheetId="0">#REF!</definedName>
    <definedName name="MKLLL">#REF!</definedName>
    <definedName name="mlzocalo" localSheetId="0">'[137]Analisis Unit. '!$F$46</definedName>
    <definedName name="mlzocalo">#REF!</definedName>
    <definedName name="MmExcelLinker_1BE3E522_E4EF_4F83_8B09_7C9149A66141">comp [9]custo!$I$997:$J$997</definedName>
    <definedName name="mmmmm" hidden="1">{#N/A,#N/A,FALSE,"Planilha";#N/A,#N/A,FALSE,"Resumo";#N/A,#N/A,FALSE,"Fisico";#N/A,#N/A,FALSE,"Financeiro";#N/A,#N/A,FALSE,"Financeiro"}</definedName>
    <definedName name="mmmmm_1" hidden="1">{#N/A,#N/A,FALSE,"Planilha";#N/A,#N/A,FALSE,"Resumo";#N/A,#N/A,FALSE,"Fisico";#N/A,#N/A,FALSE,"Financeiro";#N/A,#N/A,FALSE,"Financeiro"}</definedName>
    <definedName name="mmmmm_2" hidden="1">{#N/A,#N/A,FALSE,"Planilha";#N/A,#N/A,FALSE,"Resumo";#N/A,#N/A,FALSE,"Fisico";#N/A,#N/A,FALSE,"Financeiro";#N/A,#N/A,FALSE,"Financeiro"}</definedName>
    <definedName name="mmmmmmmmmmmmmmmmmmmmmm">#REF!</definedName>
    <definedName name="mmmmmmmmmmmmmmmmmmmmmmmmmmmmmm">#REF!</definedName>
    <definedName name="mmmmmmmmmmmmmmmmmmmmmmmmmmmmmmmm">#REF!</definedName>
    <definedName name="mmmmmmmmmmmmmmmmmmmmmmmmmmmmmmmmmmmmmm">#REF!</definedName>
    <definedName name="MMMMMMMMMMMMMMMMMMMMMMMMMMMMMMMMMMMMMMMMMMMMMMMMM">[12]Mezcla!#REF!</definedName>
    <definedName name="mmmmmmmmmmmmmmmmmmmmmmmmmmmmmmmmmmmmmmmmmmmmmmmmmmmmmmmmmmmmmmmmmmmmmmmmmmmmmmmmmmmmmmm">'[2]CUB-10181-3(Rescision)'!#REF!</definedName>
    <definedName name="mmmmmmmmmmmmmmmmmmmmmmmmmmmmmmmmmmmmmmmmmmmmmmmmmmmmmmmmmmmmmmmmmmmmmmmmmmmmmmmmmmmmmmmmmmmmmmmmmmmmmmmmmmmmmmmmmmmmmmmmmmmmmmmmmmmmmmmmmmmmmmmmmmmmmmmmmmmmmmmmmmmmmmmmmmmmmmmm">#REF!</definedName>
    <definedName name="MO.Acero.Col.Vig.Horm.Visto">#REF!</definedName>
    <definedName name="MO.Acero.General">#REF!</definedName>
    <definedName name="MO.Acero.Zap.Colum.Vigas">#REF!</definedName>
    <definedName name="MO.Ayudante">#REF!</definedName>
    <definedName name="MO.Cantos">#REF!</definedName>
    <definedName name="MO.Careteo.Fraguache">#REF!</definedName>
    <definedName name="mo.cer.pared" localSheetId="0">'[137]Analisis Unit. '!$F$26</definedName>
    <definedName name="mo.cer.pared">#REF!</definedName>
    <definedName name="MO.ceram.Pisos">#REF!</definedName>
    <definedName name="MO.Col.Bloques">#REF!</definedName>
    <definedName name="MO.Col.Horm">#REF!</definedName>
    <definedName name="MO.Compactacion.material">#REF!</definedName>
    <definedName name="MO.Deck.Madera">#REF!</definedName>
    <definedName name="MO.ENC.LO.4M">[205]M.O.!$I$327</definedName>
    <definedName name="MO.Escalon.Ceramica">#REF!</definedName>
    <definedName name="MO.Escalon.Madera">#REF!</definedName>
    <definedName name="MO.Fino.Bermuda">#REF!</definedName>
    <definedName name="MO.Fino.Normal">#REF!</definedName>
    <definedName name="MO.Gotero.Colgante">#REF!</definedName>
    <definedName name="MO.Horm.Estampado">#REF!</definedName>
    <definedName name="MO.Malla.Electrosoldada">#REF!</definedName>
    <definedName name="MO.Mochetas">#REF!</definedName>
    <definedName name="MO.Muro.Piedra">#REF!</definedName>
    <definedName name="MO.O.TC.1">[189]M.O.!$I$49</definedName>
    <definedName name="MO.O.TNC.1">[109]M.O.!$I$50</definedName>
    <definedName name="MO.Panete.Paredes">#REF!</definedName>
    <definedName name="MO.Panete.Techo.Horizontal">#REF!</definedName>
    <definedName name="MO.Pintura.2manos">#REF!</definedName>
    <definedName name="MO.Piso.Cem.Pulido">#REF!</definedName>
    <definedName name="MO.Violines">#REF!</definedName>
    <definedName name="MO.Zabaletas">#REF!</definedName>
    <definedName name="MO.Zoc.Ceramica">#REF!</definedName>
    <definedName name="MO_ACERA_FROTyVIOL">#REF!</definedName>
    <definedName name="MO_CANTOS">#REF!</definedName>
    <definedName name="MO_CARETEO">#REF!</definedName>
    <definedName name="MO_ColAcero_Dintel">#REF!</definedName>
    <definedName name="MO_ColAcero_Escalera">#REF!</definedName>
    <definedName name="MO_ColAcero_G60_QQ">#REF!</definedName>
    <definedName name="MO_ColAcero_Malla">#REF!</definedName>
    <definedName name="MO_ColAcero_QQ">#REF!</definedName>
    <definedName name="MO_ColAcero_ZapMuros">#REF!</definedName>
    <definedName name="MO_ColAcero14_Piso">#REF!</definedName>
    <definedName name="MO_ColAcero38y12_Cols">#REF!</definedName>
    <definedName name="MO_DEMOLICION_MURO_HA">#REF!</definedName>
    <definedName name="MO_ELEC_BREAKERS">#REF!</definedName>
    <definedName name="MO_ELEC_INTERRUPTOR_3W">#REF!</definedName>
    <definedName name="MO_ELEC_INTERRUPTOR_4W">#REF!</definedName>
    <definedName name="MO_ELEC_INTERRUPTOR_DOB">#REF!</definedName>
    <definedName name="MO_ELEC_INTERRUPTOR_SENC">#REF!</definedName>
    <definedName name="MO_ELEC_INTERRUPTOR_TRIPLE">#REF!</definedName>
    <definedName name="MO_ELEC_LAMPARA_FLUORESCENTE">#REF!</definedName>
    <definedName name="MO_ELEC_LUZ_CENITAL">#REF!</definedName>
    <definedName name="MO_ELEC_PANEL_DIST">#REF!</definedName>
    <definedName name="MO_ELEC_TOMACORRIENTE_110">#REF!</definedName>
    <definedName name="MO_ELEC_TOMACORRIENTE_220">#REF!</definedName>
    <definedName name="MO_ENTABLILLADOS">#REF!</definedName>
    <definedName name="MO_ESCALON_GRANITO">#REF!</definedName>
    <definedName name="MO_ESCALON_HUELLA_y_CONTRAHUELLA">#REF!</definedName>
    <definedName name="MO_ESTRIAS">#REF!</definedName>
    <definedName name="MO_EXC_CALICHE_MANO_3M">#REF!</definedName>
    <definedName name="MO_EXC_ROCA_BLANDA_MANO_3M">#REF!</definedName>
    <definedName name="MO_EXC_ROCA_COMP_3M">#REF!</definedName>
    <definedName name="MO_EXC_ROCA_MANO_3M">#REF!</definedName>
    <definedName name="MO_EXC_TIERRA_MANO_3M">#REF!</definedName>
    <definedName name="MO_FINO_TECHO_HOR">#REF!</definedName>
    <definedName name="MO_FRAGUACHE">#REF!</definedName>
    <definedName name="MO_GOTEROS">#REF!</definedName>
    <definedName name="MO_NATILLA">#REF!</definedName>
    <definedName name="MO_PAÑETE_COLs">#REF!</definedName>
    <definedName name="MO_PAÑETE_EXT">#REF!</definedName>
    <definedName name="MO_PAÑETE_INT">#REF!</definedName>
    <definedName name="MO_PAÑETE_PULIDO">#REF!</definedName>
    <definedName name="MO_PAÑETE_RASGADO">#REF!</definedName>
    <definedName name="MO_PAÑETE_TECHOSyVIGAS">#REF!</definedName>
    <definedName name="MO_PERRILLA">#REF!</definedName>
    <definedName name="MO_PIEDRA">#REF!</definedName>
    <definedName name="MO_PINTURA">#REF!</definedName>
    <definedName name="MO_PISO_ADOQUIN">#REF!</definedName>
    <definedName name="MO_PISO_CementoPulido">#REF!</definedName>
    <definedName name="MO_PISO_CERAMICA_15a20">#REF!</definedName>
    <definedName name="MO_PISO_CERAMICA_15a20_BASE">#REF!</definedName>
    <definedName name="MO_PISO_CERAMICA_30a40">#REF!</definedName>
    <definedName name="MO_PISO_CERAMICA_30a40_BASE">#REF!</definedName>
    <definedName name="MO_PISO_FROTA_VIOL">#REF!</definedName>
    <definedName name="MO_PISO_FROTADO">#REF!</definedName>
    <definedName name="MO_PISO_GRANITO_25">#REF!</definedName>
    <definedName name="MO_PISO_GRANITO_30">#REF!</definedName>
    <definedName name="MO_PISO_GRANITO_33">#REF!</definedName>
    <definedName name="MO_PISO_GRANITO_40">#REF!</definedName>
    <definedName name="MO_PISO_GRANITO_50">#REF!</definedName>
    <definedName name="MO_PISO_PULI_VIOL">#REF!</definedName>
    <definedName name="MO_PISO_ZOCALO">#REF!</definedName>
    <definedName name="MO_REPELLO">#REF!</definedName>
    <definedName name="MO_RESANE_FROTA">#REF!</definedName>
    <definedName name="MO_RESANE_GOMA">#REF!</definedName>
    <definedName name="MO_SUBIDA_BLOCK_4_1NIVEL">#REF!</definedName>
    <definedName name="MO_SUBIDA_BLOCK_6_1NIVEL">#REF!</definedName>
    <definedName name="MO_SUBIDA_BLOCK_8_1NIVEL">#REF!</definedName>
    <definedName name="MO_SUBIDA_CEMENTO_1NIVEL">#REF!</definedName>
    <definedName name="MO_SUBIDA_MADERA_1NIVEL">#REF!</definedName>
    <definedName name="MO_SUBIR_AGREGADO_1Nivel">#REF!</definedName>
    <definedName name="MO_SubirAcero_1Niv">#REF!</definedName>
    <definedName name="MO_ZABALETA_PISO">#REF!</definedName>
    <definedName name="MO_ZABALETA_TECHO">#REF!</definedName>
    <definedName name="MOA" localSheetId="0">#REF!</definedName>
    <definedName name="MOA">[10]Jornal!$D$178</definedName>
    <definedName name="MOACERA" localSheetId="0">[55]M.O.!$C$41</definedName>
    <definedName name="MOACERA">#REF!</definedName>
    <definedName name="moacero">#REF!</definedName>
    <definedName name="moaceroaltaresitencia">#REF!</definedName>
    <definedName name="moaceronormal">[89]I.HORMIGON!$G$19</definedName>
    <definedName name="MOADO">#REF!</definedName>
    <definedName name="MOAIRE2HP">#REF!</definedName>
    <definedName name="MOALBA">#REF!</definedName>
    <definedName name="MOBADEN">#REF!</definedName>
    <definedName name="MOBADENES">#REF!</definedName>
    <definedName name="MOBASECON">#REF!</definedName>
    <definedName name="MOBL4">#REF!</definedName>
    <definedName name="MOBL5">#REF!</definedName>
    <definedName name="MOBL6" localSheetId="0">[53]Jornal!$D$55</definedName>
    <definedName name="MOBL6">[53]Jornal!$D$55</definedName>
    <definedName name="MOBL8" localSheetId="0">#REF!</definedName>
    <definedName name="MOBL8">#REF!</definedName>
    <definedName name="MOBLCA" localSheetId="0">#REF!</definedName>
    <definedName name="MOBLCA">#REF!</definedName>
    <definedName name="MOBLOQUES">#REF!</definedName>
    <definedName name="MOBOTI" localSheetId="0">#REF!</definedName>
    <definedName name="MOBOTI">#REF!</definedName>
    <definedName name="MOBRAK">#REF!</definedName>
    <definedName name="MOCAL110">#REF!</definedName>
    <definedName name="MOCAL220">#REF!</definedName>
    <definedName name="MOCANTOS" localSheetId="0">#REF!</definedName>
    <definedName name="MOCANTOS">#REF!</definedName>
    <definedName name="MOCAPATER">#REF!</definedName>
    <definedName name="MOCARETEO" localSheetId="0">[55]M.O.!$C$53</definedName>
    <definedName name="MOCARETEO">#REF!</definedName>
    <definedName name="MOCARLLA">#REF!</definedName>
    <definedName name="MOCARP">#REF!</definedName>
    <definedName name="MOCARPCOLCON">#REF!</definedName>
    <definedName name="MOCARPCOLCUACONF">#REF!</definedName>
    <definedName name="MOCARPCOLCUAINST">#REF!</definedName>
    <definedName name="MOCARPCOLINS">#REF!</definedName>
    <definedName name="MOCARPCOLTAPAS">#REF!</definedName>
    <definedName name="MOCARPDESENC">#REF!</definedName>
    <definedName name="MOCARPESTVARIAS">#REF!</definedName>
    <definedName name="MOCARPFALSOPISO">#REF!</definedName>
    <definedName name="mocarpinteria" localSheetId="0">[101]Análisis!$H$116</definedName>
    <definedName name="mocarpinteria">#REF!</definedName>
    <definedName name="MOCARPMUROS">#REF!</definedName>
    <definedName name="MOCARPOTROS">#REF!</definedName>
    <definedName name="MOCARPTC">#REF!</definedName>
    <definedName name="MOCARPTRABTERM">#REF!</definedName>
    <definedName name="MOCARPVIGADINT">#REF!</definedName>
    <definedName name="MOCER" localSheetId="0">#REF!</definedName>
    <definedName name="MOCER">#REF!</definedName>
    <definedName name="MOCER15A20" localSheetId="0">#REF!</definedName>
    <definedName name="MOCER15A20">#REF!</definedName>
    <definedName name="MOCeram.Paredes">#REF!</definedName>
    <definedName name="MOCERCRI1520PARED" localSheetId="0">[55]M.O.!$C$189</definedName>
    <definedName name="MOCERCRI1520PARED">#REF!</definedName>
    <definedName name="MOCERIMP1520PARED">#REF!</definedName>
    <definedName name="MOCERIMP3040PARED">#REF!</definedName>
    <definedName name="MOCERPLU" localSheetId="0">#REF!</definedName>
    <definedName name="MOCERPLU">#REF!</definedName>
    <definedName name="Mocheta">#REF!</definedName>
    <definedName name="Mocheta.95x.65.h.a">#REF!</definedName>
    <definedName name="Mocheta.caoba">#REF!</definedName>
    <definedName name="Mocheta.Mezcla.Antillana">[103]Análisis!#REF!</definedName>
    <definedName name="mochetas">#REF!</definedName>
    <definedName name="mochetas.8cm.h.a">#REF!</definedName>
    <definedName name="MOCOL20X60">#REF!</definedName>
    <definedName name="MOCOLOCADIC">#REF!</definedName>
    <definedName name="MOCOLTEJ">#REF!</definedName>
    <definedName name="MOCONTEN553015">#REF!</definedName>
    <definedName name="MOCONTENES">#REF!</definedName>
    <definedName name="MOCOVI">#REF!</definedName>
    <definedName name="MOCU">#REF!</definedName>
    <definedName name="MODEHABL">#REF!</definedName>
    <definedName name="MODEMCIMPIEDRA">#REF!</definedName>
    <definedName name="MODEMCIMVIEHSIMPLE">#REF!</definedName>
    <definedName name="MODEMMUROHA">#REF!</definedName>
    <definedName name="MODEMMUROPIE">#REF!</definedName>
    <definedName name="MODEMMUROTAPIA">#REF!</definedName>
    <definedName name="MODEMOLER">#REF!</definedName>
    <definedName name="MODEMOLERCIMHA">#REF!</definedName>
    <definedName name="MODEMTECHOTEJA">#REF!</definedName>
    <definedName name="MODESAGUE3Y4">[55]M.O.!$C$647</definedName>
    <definedName name="MODESAGUES">#REF!</definedName>
    <definedName name="MODIMMER">#REF!</definedName>
    <definedName name="MOEBANIST">#REF!</definedName>
    <definedName name="MOELECT">#REF!</definedName>
    <definedName name="MOELECTCONAPAR">#REF!</definedName>
    <definedName name="MOELECTINTSEG">#REF!</definedName>
    <definedName name="MOELECTRESECO">#REF!</definedName>
    <definedName name="MOELECTSALECON">#REF!</definedName>
    <definedName name="MOELECTSALTIM">#REF!</definedName>
    <definedName name="MOELECTSALTUBEXT">#REF!</definedName>
    <definedName name="MOELECTSALTUBOCU">#REF!</definedName>
    <definedName name="MOELECTSALWP">#REF!</definedName>
    <definedName name="MOEMPANETECOL" localSheetId="0">[55]M.O.!$C$55</definedName>
    <definedName name="MOEMPANETECOL">#REF!</definedName>
    <definedName name="MOEMPANETEEXT">#REF!</definedName>
    <definedName name="MOEMPANETEINT" localSheetId="0">[55]M.O.!$C$58</definedName>
    <definedName name="MOEMPANETEINT">#REF!</definedName>
    <definedName name="MOEMPANETERASGADO">[55]M.O.!$C$61</definedName>
    <definedName name="MOEMPANETETECHO">#REF!</definedName>
    <definedName name="MOEMPANETETECHO1">[55]M.O.!$C$63</definedName>
    <definedName name="MOEMPAÑETES">#REF!</definedName>
    <definedName name="MOENCTCANTEP">#REF!</definedName>
    <definedName name="MOENCTCCAVA">#REF!</definedName>
    <definedName name="MOENCTCCOL30">#REF!</definedName>
    <definedName name="MOENCTCCOL4050">#REF!</definedName>
    <definedName name="MOENCTCDINT">#REF!</definedName>
    <definedName name="MOENCTCLOSA3AGUA">#REF!</definedName>
    <definedName name="MOENCTCLOSAPLA">#REF!</definedName>
    <definedName name="MOENCTCMUROCARA">#REF!</definedName>
    <definedName name="MOENCTCRAMPA">#REF!</definedName>
    <definedName name="MOENCTCVIGA2040">#REF!</definedName>
    <definedName name="MOENCTCVIGA3050">#REF!</definedName>
    <definedName name="MOENCTCVIGA3060">#REF!</definedName>
    <definedName name="MOENCTCVIGA4080">#REF!</definedName>
    <definedName name="MOESCALONES">#REF!</definedName>
    <definedName name="MOESCGRA">#REF!</definedName>
    <definedName name="MOESTRIAS" localSheetId="0">[55]M.O.!$C$66</definedName>
    <definedName name="MOESTRIAS">#REF!</definedName>
    <definedName name="MOESTUFA">#REF!</definedName>
    <definedName name="MOEXCAVAR">#REF!</definedName>
    <definedName name="MOEXCCAL">#REF!</definedName>
    <definedName name="MOEXCROMA">#REF!</definedName>
    <definedName name="MOEXT110">#REF!</definedName>
    <definedName name="MOFINOBER">#REF!</definedName>
    <definedName name="MOFINOHOR" localSheetId="0">[55]M.O.!$C$276</definedName>
    <definedName name="MOFINOHOR">#REF!</definedName>
    <definedName name="MOFINOINC">#REF!</definedName>
    <definedName name="MOFINOINCL" localSheetId="0">[55]M.O.!$C$277</definedName>
    <definedName name="MOFINOINCL">#REF!</definedName>
    <definedName name="MOFINOPLANO">#REF!</definedName>
    <definedName name="MOFRAGUACHE" localSheetId="0">#REF!</definedName>
    <definedName name="mofraguache">#REF!</definedName>
    <definedName name="MOGOTERO">#REF!</definedName>
    <definedName name="MOGOTEROCOL" localSheetId="0">[55]M.O.!$C$68</definedName>
    <definedName name="MOGOTEROCOL">#REF!</definedName>
    <definedName name="MOGOTERORAN" localSheetId="0">[55]M.O.!$C$69</definedName>
    <definedName name="MOGOTERORAN">#REF!</definedName>
    <definedName name="MOGRANITO25">#REF!</definedName>
    <definedName name="MOGRANITO30" localSheetId="0">[55]M.O.!$C$144</definedName>
    <definedName name="MOGRANITO30">#REF!</definedName>
    <definedName name="MOGRANITO40">#REF!</definedName>
    <definedName name="MOIMPERACRILICO">[55]M.O.!$C$563</definedName>
    <definedName name="MOIN3VIA">#REF!</definedName>
    <definedName name="MOIN4VIA">#REF!</definedName>
    <definedName name="MOINDO">#REF!</definedName>
    <definedName name="MOINPI">#REF!</definedName>
    <definedName name="MOINSEG100A">#REF!</definedName>
    <definedName name="MOINSEG30A">#REF!</definedName>
    <definedName name="MOINSEG60A">#REF!</definedName>
    <definedName name="MOINSEN">#REF!</definedName>
    <definedName name="MOINSTACCES">#REF!</definedName>
    <definedName name="MOINSTVENTANAS">#REF!</definedName>
    <definedName name="MOINTRI">#REF!</definedName>
    <definedName name="Mojado_en_Compactación_con_equipo" localSheetId="0">[21]Insumos!#REF!</definedName>
    <definedName name="Mojado_en_Compactación_con_equipo">[21]Insumos!#REF!</definedName>
    <definedName name="MOJO" localSheetId="0">[206]MOJornal!$A$7</definedName>
    <definedName name="MOJO">[207]MOJornal!$A$7</definedName>
    <definedName name="MOLABVARIAS">#REF!</definedName>
    <definedName name="MOLAD" localSheetId="0">#REF!</definedName>
    <definedName name="MOLAD">#REF!</definedName>
    <definedName name="MOLADRILLOS">#REF!</definedName>
    <definedName name="MOLAVADEROS">#REF!</definedName>
    <definedName name="MOLDE_ESTAMPADO">#REF!</definedName>
    <definedName name="Moldura.caoba">#REF!</definedName>
    <definedName name="MOLIGADORA">[55]M.O.!$C$954</definedName>
    <definedName name="MOLOBA" localSheetId="0">#REF!</definedName>
    <definedName name="MOLOBA">#REF!</definedName>
    <definedName name="MOLOSETATERRAZA">#REF!</definedName>
    <definedName name="MOLUCES" localSheetId="0">#REF!</definedName>
    <definedName name="MOLUCES">#REF!</definedName>
    <definedName name="MOMALLACICL">#REF!</definedName>
    <definedName name="MOMARMOL">#REF!</definedName>
    <definedName name="MOMODES110">#REF!</definedName>
    <definedName name="MOMOROJ">#REF!</definedName>
    <definedName name="MOMOSAICO">#REF!</definedName>
    <definedName name="MONATILLA" localSheetId="0">[55]M.O.!$C$73</definedName>
    <definedName name="MONATILLA">#REF!</definedName>
    <definedName name="MONTARCERCTE">#REF!</definedName>
    <definedName name="MONTARMARCOCAOBA">#REF!</definedName>
    <definedName name="MONTARMARCOCTE">#REF!</definedName>
    <definedName name="MONTARMARCOMET">#REF!</definedName>
    <definedName name="MONTARPTACORRER1">#REF!</definedName>
    <definedName name="MONTARPTACORRER2">#REF!</definedName>
    <definedName name="MONTARPTAPANEL">#REF!</definedName>
    <definedName name="MONTARPTAPINO">#REF!</definedName>
    <definedName name="MONTARPTAPLUM">#REF!</definedName>
    <definedName name="MONTARPTAPLY">#REF!</definedName>
    <definedName name="MONTARPTAVAIVEN">#REF!</definedName>
    <definedName name="montilla" hidden="1">'[51]ANALISIS STO DGO'!#REF!</definedName>
    <definedName name="MONTURAPU">#REF!</definedName>
    <definedName name="MOPADIS">#REF!</definedName>
    <definedName name="MOPAMAEXT">#REF!</definedName>
    <definedName name="MOPAMAINT">#REF!</definedName>
    <definedName name="MOPAMATEVI">#REF!</definedName>
    <definedName name="MOPAPU">#REF!</definedName>
    <definedName name="MOPAPULLA">#REF!</definedName>
    <definedName name="MOPIEDRA" localSheetId="0">[55]M.O.!$C$570</definedName>
    <definedName name="MOPIEDRA">#REF!</definedName>
    <definedName name="MOPIEDRAS">#REF!</definedName>
    <definedName name="MOPIEPI">#REF!</definedName>
    <definedName name="MOPIFROVI">#REF!</definedName>
    <definedName name="MOPIGRA">#REF!</definedName>
    <definedName name="MOPIGRAPLU">#REF!</definedName>
    <definedName name="MOPIN1RA">#REF!</definedName>
    <definedName name="MOPIN2DA">#REF!</definedName>
    <definedName name="mopintura">#REF!</definedName>
    <definedName name="MOPINTURAAGUA" localSheetId="0">[55]M.O.!$C$557</definedName>
    <definedName name="MOPINTURAAGUA">#REF!</definedName>
    <definedName name="MOPINTURABARNIZ">[55]M.O.!$C$551</definedName>
    <definedName name="MOPINTURAMANT" localSheetId="0">[55]M.O.!$C$566</definedName>
    <definedName name="MOPINTURAMANT">#REF!</definedName>
    <definedName name="MOPIPIS1RA">#REF!</definedName>
    <definedName name="MOPIPIS2DA">#REF!</definedName>
    <definedName name="MOPIPORC">#REF!</definedName>
    <definedName name="MOPISOCERAMICA" localSheetId="0">[110]Ins!#REF!</definedName>
    <definedName name="MOPISOCERAMICA">[110]Ins!#REF!</definedName>
    <definedName name="MOPISOCERCRI11520" localSheetId="0">[55]M.O.!$C$134</definedName>
    <definedName name="MOPISOCERCRI11520">#REF!</definedName>
    <definedName name="MOPISOCERCRI1520">#REF!</definedName>
    <definedName name="MOPISOCERIMP1520">#REF!</definedName>
    <definedName name="MOPISOESTAMPADO01">#REF!</definedName>
    <definedName name="MOPISOFERIA">#REF!</definedName>
    <definedName name="MOPISOFROTADO" localSheetId="0">[55]M.O.!$C$163</definedName>
    <definedName name="MOPISOFROTADO">#REF!</definedName>
    <definedName name="MOPISOFROTAVIOL" localSheetId="0">[55]M.O.!$C$164</definedName>
    <definedName name="MOPISOFROTAVIOL">#REF!</definedName>
    <definedName name="MOPISOHORMPUL" localSheetId="0">[55]M.O.!$C$165</definedName>
    <definedName name="MOPISOHORMPUL">#REF!</definedName>
    <definedName name="MOPISORENOPULID">#REF!</definedName>
    <definedName name="MOPISOS">#REF!</definedName>
    <definedName name="MOPLOM">#REF!</definedName>
    <definedName name="MOPLOMACOMURB">#REF!</definedName>
    <definedName name="MOPLOMARRASTRE">#REF!</definedName>
    <definedName name="MOPLOMAUMENTO">#REF!</definedName>
    <definedName name="MOPLOMBAJANTES">#REF!</definedName>
    <definedName name="MOPLOMBAÑERA">#REF!</definedName>
    <definedName name="MOPLOMBOMBACCIRC">#REF!</definedName>
    <definedName name="MOPLOMBOMBASCIRC">#REF!</definedName>
    <definedName name="MOPLOMCALENT">#REF!</definedName>
    <definedName name="MOPLOMCOLABASTCOBRE">#REF!</definedName>
    <definedName name="MOPLOMCOLABASTHG">#REF!</definedName>
    <definedName name="MOPLOMCOLDESPLU">#REF!</definedName>
    <definedName name="MOPLOMCONSEPTICO">#REF!</definedName>
    <definedName name="MOPLOMDESAGUES">#REF!</definedName>
    <definedName name="MOPLOMDESMONTAR">#REF!</definedName>
    <definedName name="MOPLOMEMPALMEAGUA">#REF!</definedName>
    <definedName name="MOPLOMEMPALMEARRAS">#REF!</definedName>
    <definedName name="MOPLOMFREGA">#REF!</definedName>
    <definedName name="MOPLOMINO">#REF!</definedName>
    <definedName name="MOPLOMINSTCAJAVALV">#REF!</definedName>
    <definedName name="MOPLOMINSTCAMPANAS">#REF!</definedName>
    <definedName name="MOPLOMINSTGIBAULT">#REF!</definedName>
    <definedName name="MOPLOMINSTHIDR">#REF!</definedName>
    <definedName name="MOPLOMINSTLAVADORAS">#REF!</definedName>
    <definedName name="MOPLOMINSTLLAVES">#REF!</definedName>
    <definedName name="MOPLOMINSTMANGAS">#REF!</definedName>
    <definedName name="MOPLOMINSTMEDIDOR">#REF!</definedName>
    <definedName name="MOPLOMINSTNEVERA">#REF!</definedName>
    <definedName name="MOPLOMINSTPZAESPPVC">#REF!</definedName>
    <definedName name="MOPLOMINSTPZAESPROSCA">#REF!</definedName>
    <definedName name="MOPLOMINSTTG">#REF!</definedName>
    <definedName name="MOPLOMINSTTINACO">#REF!</definedName>
    <definedName name="MOPLOMINSTVALVAIRE">#REF!</definedName>
    <definedName name="MOPLOMINSTVALVCOMPCAMP">#REF!</definedName>
    <definedName name="MOPLOMINSTVALVCOMPPLAT">#REF!</definedName>
    <definedName name="MOPLOMINSTVALVCOMPROSCA">#REF!</definedName>
    <definedName name="MOPLOMLAVA">#REF!</definedName>
    <definedName name="MOPLOMORINAL">#REF!</definedName>
    <definedName name="MOPLOMSALAGUACOB">#REF!</definedName>
    <definedName name="MOPLOMSALAGUAHGPVC">#REF!</definedName>
    <definedName name="MOPLOMTERMLAVAD">#REF!</definedName>
    <definedName name="MOPLOMTUBAC">#REF!</definedName>
    <definedName name="MOPLOMTUBALCSAN03">#REF!</definedName>
    <definedName name="MOPLOMTUBALCSAN36">#REF!</definedName>
    <definedName name="MOPLOMTUBHF">#REF!</definedName>
    <definedName name="MOPLOMTUBHG">#REF!</definedName>
    <definedName name="MOPLOMTUBPVC">#REF!</definedName>
    <definedName name="MOPULIDO">#REF!</definedName>
    <definedName name="MOPULIMENTO">#REF!</definedName>
    <definedName name="MOQUICIOS">#REF!</definedName>
    <definedName name="MOQUIGRA" localSheetId="0">#REF!</definedName>
    <definedName name="MOQUIGRA">#REF!</definedName>
    <definedName name="MOREGISTRO">#REF!</definedName>
    <definedName name="MOREGISTROS">#REF!</definedName>
    <definedName name="MOREJONADO">#REF!</definedName>
    <definedName name="MOREPELLO" localSheetId="0">#REF!</definedName>
    <definedName name="MOREPELLO">#REF!</definedName>
    <definedName name="MORESANE" localSheetId="0">#REF!</definedName>
    <definedName name="MORESANE">#REF!</definedName>
    <definedName name="MOREVEST">#REF!</definedName>
    <definedName name="MORFIN210">#REF!</definedName>
    <definedName name="morfraguache" localSheetId="0">'[137]Analisis Unit. '!$F$96</definedName>
    <definedName name="morfraguache">#REF!</definedName>
    <definedName name="morpanete" localSheetId="0">'[137]Analisis Unit. '!$F$85</definedName>
    <definedName name="morpanete">#REF!</definedName>
    <definedName name="Mortero.1.2.Impermeabilizante">#REF!</definedName>
    <definedName name="mortero.1.4.pañete">'[115]Ana. Horm mexc mort'!$D$85</definedName>
    <definedName name="Mortero.Marmolina">#REF!</definedName>
    <definedName name="mortero.para.piso">#REF!</definedName>
    <definedName name="Mortero.Pulido">#REF!</definedName>
    <definedName name="MORTERO1.10">[143]Analisis!$F$58</definedName>
    <definedName name="MORTERO1.2">[143]Analisis!$F$44</definedName>
    <definedName name="MORTERO1.3">[143]Analisis!$F$22</definedName>
    <definedName name="MORTERO1.4">[143]Analisis!$F$36</definedName>
    <definedName name="Mortero1.4Panete">#REF!</definedName>
    <definedName name="MORTERO110">#REF!</definedName>
    <definedName name="MORTERO12">#REF!</definedName>
    <definedName name="MORTERO13">#REF!</definedName>
    <definedName name="MORTERO14">#REF!</definedName>
    <definedName name="MORTEROBL" localSheetId="0">[41]UASD!$F$3185</definedName>
    <definedName name="MORTEROBL">[24]UASD!$F$3185</definedName>
    <definedName name="MORTEROPI" localSheetId="0">[41]UASD!$F$3215</definedName>
    <definedName name="MORTEROPI">[24]UASD!$F$3215</definedName>
    <definedName name="Mosaico_Fondo_Blanco_30x30____Corriente" localSheetId="0">[21]Insumos!#REF!</definedName>
    <definedName name="Mosaico_Fondo_Blanco_30x30____Corriente">[21]Insumos!#REF!</definedName>
    <definedName name="mosbotichinorojo">#REF!</definedName>
    <definedName name="MOSUBIRMAT">#REF!</definedName>
    <definedName name="MOTC110V" localSheetId="0">#REF!</definedName>
    <definedName name="MOTC110V">#REF!</definedName>
    <definedName name="MOTC220V" localSheetId="0">#REF!</definedName>
    <definedName name="MOTC220V">#REF!</definedName>
    <definedName name="MOTELE">#REF!</definedName>
    <definedName name="MOTERMTECHOS">#REF!</definedName>
    <definedName name="MOTICAMP" localSheetId="0">#REF!</definedName>
    <definedName name="MOTICAMP">#REF!</definedName>
    <definedName name="MOTIMCO">#REF!</definedName>
    <definedName name="MOTONIVELADORA">#REF!</definedName>
    <definedName name="MOTRAMPA">#REF!</definedName>
    <definedName name="MOV_1">[167]MOV!$A$9:$E$9</definedName>
    <definedName name="MOV_2">[167]MOV!$A$15:$E$15</definedName>
    <definedName name="MOV_3">[167]MOV!$A$21:$E$21</definedName>
    <definedName name="MOV_4">[167]MOV!$A$27:$E$27</definedName>
    <definedName name="MOV_5">[167]MOV!$A$33:$E$33</definedName>
    <definedName name="MOV_6">[167]MOV!$A$39:$E$39</definedName>
    <definedName name="MOV_7">'[208]mov. de tierra'!#REF!</definedName>
    <definedName name="MOV_8">[167]MOV!$A$51:$E$51</definedName>
    <definedName name="MOVACIADO">[55]M.O.!$C$953</definedName>
    <definedName name="MOVACIADOS">#REF!</definedName>
    <definedName name="MOVARILLEROS">#REF!</definedName>
    <definedName name="MOVARIOS">#REF!</definedName>
    <definedName name="MOYESO">#REF!</definedName>
    <definedName name="MOZABALETA">#REF!</definedName>
    <definedName name="MOZABALETAPISO">#REF!</definedName>
    <definedName name="MOZABALETATECHO" localSheetId="0">[55]M.O.!$C$279</definedName>
    <definedName name="MOZABALETATECHO">#REF!</definedName>
    <definedName name="mozaicoFG">#REF!</definedName>
    <definedName name="MOZOCER">#REF!</definedName>
    <definedName name="MOZOGRA">#REF!</definedName>
    <definedName name="MOZOGRAES">#REF!</definedName>
    <definedName name="MOZOMOROJ">#REF!</definedName>
    <definedName name="MOZOPORC">#REF!</definedName>
    <definedName name="MOZOPORCES">#REF!</definedName>
    <definedName name="mpie">0.3048</definedName>
    <definedName name="MTG" localSheetId="0">'[209]m.t C'!$I$18</definedName>
    <definedName name="MTG">'[210]m.t C'!$I$18</definedName>
    <definedName name="MUAN1">#REF!</definedName>
    <definedName name="MUAN2">#REF!</definedName>
    <definedName name="MUAN3">#REF!</definedName>
    <definedName name="MUBN1">#REF!</definedName>
    <definedName name="MUCN1">#REF!</definedName>
    <definedName name="MUCN2">#REF!</definedName>
    <definedName name="MUDN1">#REF!</definedName>
    <definedName name="MUDN2">#REF!</definedName>
    <definedName name="muha">'[180]Anal. horm.'!$F$1511</definedName>
    <definedName name="MULTI">[6]A!#REF!</definedName>
    <definedName name="muro" hidden="1">'[51]ANALISIS STO DGO'!#REF!</definedName>
    <definedName name="Muro.6.4toN">#REF!</definedName>
    <definedName name="Muro.8.3erN">#REF!</definedName>
    <definedName name="Muro.Bloq.4.BNP.Cocina">#REF!</definedName>
    <definedName name="Muro.Bloq.4.SNP.Cocina">#REF!</definedName>
    <definedName name="Muro.Bloq.6.BNP.Cocina">#REF!</definedName>
    <definedName name="Muro.Bloq.6.SNP.Cocina">#REF!</definedName>
    <definedName name="Muro.Bloqe.4.2doN">#REF!</definedName>
    <definedName name="Muro.bloqu.8.SNP.Cocina">#REF!</definedName>
    <definedName name="Muro.bloque.2doN">#REF!</definedName>
    <definedName name="Muro.Bloque.4.1erN">#REF!</definedName>
    <definedName name="Muro.Bloque.4.3erN">#REF!</definedName>
    <definedName name="Muro.Bloque.4.4toN">#REF!</definedName>
    <definedName name="Muro.Bloque.4cm.SNP">[136]Análisis!$N$845</definedName>
    <definedName name="Muro.Bloque.6cm.BNP">[136]Análisis!$N$821</definedName>
    <definedName name="Muro.Bloque.6cm.SNPT">[136]Análisis!$N$808</definedName>
    <definedName name="Muro.Bloque.8.1erN">#REF!</definedName>
    <definedName name="Muro.Bloque.8.BNP.Cocina">#REF!</definedName>
    <definedName name="Muro.Bloque.8.SNPT.40">#REF!</definedName>
    <definedName name="Muro.Bloque.8.SNPT.80">#REF!</definedName>
    <definedName name="Muro.Bloque.8BNP.Comedor">#REF!</definedName>
    <definedName name="Muro.Bloque.Vidrio.Area.Noble">#REF!</definedName>
    <definedName name="Muro.bloque8.2doN">#REF!</definedName>
    <definedName name="Muro.Bloques.10cm">#REF!</definedName>
    <definedName name="Muro.Bloques.20cm.40">#REF!</definedName>
    <definedName name="muro.h.a.20cm">[149]Análisis!$D$729</definedName>
    <definedName name="Muro.Hor.Arm.Inclinado">#REF!</definedName>
    <definedName name="Muro.Horm.Arm.edif.oficina">#REF!</definedName>
    <definedName name="Muro.Horm.Arm.Edif.Parqueo">#REF!</definedName>
    <definedName name="Muro.Hormigon.Armado.de20">[98]Análisis!$D$286</definedName>
    <definedName name="Muro.Hormigón.Estanque">#REF!</definedName>
    <definedName name="Muro.protector.parqueo">#REF!</definedName>
    <definedName name="muro.shee.ambas.caras">'[150]Muros Interiores h=2.8 m '!$E$64</definedName>
    <definedName name="Muro_L">[69]Premisas!$H$42</definedName>
    <definedName name="MURO30" localSheetId="0">#REF!</definedName>
    <definedName name="MURO30">#REF!</definedName>
    <definedName name="muro4">'[178]Pres. Adic.Y'!$E$33</definedName>
    <definedName name="MUROBLOQCAL6">[71]Analisis!$F$1317</definedName>
    <definedName name="MUROBOVEDA12A10X2AD" localSheetId="0">#REF!</definedName>
    <definedName name="MUROBOVEDA12A10X2AD">#REF!</definedName>
    <definedName name="MURODE4">[71]Analisis!$F$1221</definedName>
    <definedName name="MURODE6A40">[71]Analisis!$F$1232</definedName>
    <definedName name="MURODE6A80">[72]Analisis!$F$1057</definedName>
    <definedName name="MURODE6VIOL">[71]Analisis!$F$1254</definedName>
    <definedName name="MURODE8A20">[71]Analisis!$F$1277</definedName>
    <definedName name="MURODE8A40">[71]Analisis!$F$1288</definedName>
    <definedName name="MURODE8A80">[72]Analisis!$F$1113</definedName>
    <definedName name="MURODE8CCLLENA">[71]Analisis!$F$1310</definedName>
    <definedName name="MURODE8DOBLEACERO">[71]Analisis!$F$1266</definedName>
    <definedName name="murodoscaras">[89]I.HORMIGON!$G$27</definedName>
    <definedName name="MUROHAASC" localSheetId="0">'[53]Anal. horm.'!#REF!</definedName>
    <definedName name="MUROHAASC">'[53]Anal. horm.'!#REF!</definedName>
    <definedName name="MUROS">#REF!</definedName>
    <definedName name="muros.plycem.ambas.caras">'[150]MurosInt.h=2.8 m Plycem 2 lados'!$E$64</definedName>
    <definedName name="muros.una.cshee.plycem">'[150]MurosInt.h=2.8 m U C con plycem'!$E$64</definedName>
    <definedName name="MUROS_AN">#REF!</definedName>
    <definedName name="musa">#REF!</definedName>
    <definedName name="MV">[1]Presup.!#REF!</definedName>
    <definedName name="MZNATILLA" localSheetId="0">[23]Mezcla!$F$50</definedName>
    <definedName name="MZNATILLA">#REF!</definedName>
    <definedName name="N" localSheetId="0">'[3]Part. No Ejecutables'!#REF!</definedName>
    <definedName name="N">'[106]Part. No Ejecutables'!#REF!</definedName>
    <definedName name="NADA" localSheetId="0">#REF!</definedName>
    <definedName name="NADA">#REF!</definedName>
    <definedName name="NATILLA">#REF!</definedName>
    <definedName name="Nave">#REF!</definedName>
    <definedName name="nbnbnn">[174]Boletín!#REF!</definedName>
    <definedName name="NCLASI">#REF!</definedName>
    <definedName name="NCLASII">#REF!</definedName>
    <definedName name="NCLASIII">#REF!</definedName>
    <definedName name="NCLASIIII">#REF!</definedName>
    <definedName name="nelson">#REF!</definedName>
    <definedName name="neopreno">#REF!</definedName>
    <definedName name="nion" hidden="1">'[51]ANALISIS STO DGO'!#REF!</definedName>
    <definedName name="NIPLE_ACERO_12x3">#REF!</definedName>
    <definedName name="NIPLE_ACERO_16x2">#REF!</definedName>
    <definedName name="NIPLE_ACERO_16x3">#REF!</definedName>
    <definedName name="NIPLE_ACERO_20x3">#REF!</definedName>
    <definedName name="NIPLE_ACERO_6x3">#REF!</definedName>
    <definedName name="NIPLE_ACERO_8x3">#REF!</definedName>
    <definedName name="NIPLE_ACERO_PLATILLADO_12x12">#REF!</definedName>
    <definedName name="NIPLE_ACERO_PLATILLADO_2x1">#REF!</definedName>
    <definedName name="NIPLE_ACERO_PLATILLADO_3x1">#REF!</definedName>
    <definedName name="NIPLE_ACERO_PLATILLADO_8x1">#REF!</definedName>
    <definedName name="NIPLE_CROMO_38x2_12">#REF!</definedName>
    <definedName name="NIPLE_HG_12x4">#REF!</definedName>
    <definedName name="NIPLE_HG_34x4">#REF!</definedName>
    <definedName name="NIPLE1_2X4HG">[72]Materiales!$E$418</definedName>
    <definedName name="NIPLE11_2a31_2">#REF!</definedName>
    <definedName name="NIPLE112X4HG">#REF!</definedName>
    <definedName name="NIPLE112X6HG">#REF!</definedName>
    <definedName name="NIPLE112X8HG">#REF!</definedName>
    <definedName name="NIPLE125X4HG">#REF!</definedName>
    <definedName name="NIPLE12X4HG">#REF!</definedName>
    <definedName name="NIPLE1X4HG">#REF!</definedName>
    <definedName name="NIPLE212X4HG">#REF!</definedName>
    <definedName name="NIPLE2X4HG">#REF!</definedName>
    <definedName name="NIPLE2X6HG">#REF!</definedName>
    <definedName name="NIPLE3_8">[72]Materiales!$E$586</definedName>
    <definedName name="NIPLE34X4HG">#REF!</definedName>
    <definedName name="NIPLE3X12HG">#REF!</definedName>
    <definedName name="NIPLE3X312HG">#REF!</definedName>
    <definedName name="NIPLE3X4HG">#REF!</definedName>
    <definedName name="NIPLE3X6HG">#REF!</definedName>
    <definedName name="NIPLE4X4HG">#REF!</definedName>
    <definedName name="NIPLECROM38X212">#REF!</definedName>
    <definedName name="nissan" localSheetId="0">'[77]Listado Equipos a utilizar'!#REF!</definedName>
    <definedName name="nissan">'[76]Listado Equipos a utilizar'!#REF!</definedName>
    <definedName name="NN">[1]Presup.!#REF!</definedName>
    <definedName name="nnnnn">#REF!</definedName>
    <definedName name="nnnnnnnnnnnnnnnnnnnnnnnnnnnnnnnnnnnnnnnnnnnnnnnnnnnnnnnnnnnnnnnnnnnnnnnnnnnnnnnnnnnnnnnnnnnnnnnnnnnnnnnn">'[76]Listado Equipos a utilizar'!#REF!</definedName>
    <definedName name="No_al_Printer">#REF!</definedName>
    <definedName name="NUEVAS">#REF!</definedName>
    <definedName name="NUEVO" hidden="1">#REF!</definedName>
    <definedName name="nuil" hidden="1">'[51]ANALISIS STO DGO'!#REF!</definedName>
    <definedName name="num.meses">#REF!</definedName>
    <definedName name="Num_Pmt_Per_Year">#REF!</definedName>
    <definedName name="numadic">#REF!</definedName>
    <definedName name="Number_of_Payments">MATCH(0.01,End_Bal,-1)+1</definedName>
    <definedName name="NumPar">[211]Cubicacion!$A$9:$A$120</definedName>
    <definedName name="o" localSheetId="0">[62]analisis!$F$5</definedName>
    <definedName name="o">#REF!</definedName>
    <definedName name="o0">#REF!</definedName>
    <definedName name="obi">#REF!</definedName>
    <definedName name="obii">#REF!</definedName>
    <definedName name="obiii">#REF!</definedName>
    <definedName name="obiiii">#REF!</definedName>
    <definedName name="Obra.Civil.Ext.">#REF!</definedName>
    <definedName name="Obra___Puente_Sobre_el_Matayaya__Carretera_Las_Matas_Elias_Pina">"proyecto"</definedName>
    <definedName name="OBRA_MANO">#REF!</definedName>
    <definedName name="Obrero_Dia">[96]MO!$C$11</definedName>
    <definedName name="Obrero_Hr">[212]MO!$D$11</definedName>
    <definedName name="ofi">#REF!</definedName>
    <definedName name="ofii">#REF!</definedName>
    <definedName name="ofiii">#REF!</definedName>
    <definedName name="ofiiii">#REF!</definedName>
    <definedName name="OISOE">#REF!</definedName>
    <definedName name="Ok" localSheetId="0">[213]INS!$D$567</definedName>
    <definedName name="ok">#REF!</definedName>
    <definedName name="okey">#REF!</definedName>
    <definedName name="Olga" hidden="1">'[51]ANALISIS STO DGO'!#REF!</definedName>
    <definedName name="omencofrado">'[94]O.M. y Salarios'!#REF!</definedName>
    <definedName name="OP">[6]A!#REF!</definedName>
    <definedName name="OP.1">'[55]MANO DE OBRA'!$C$9</definedName>
    <definedName name="OP.2">'[55]MANO DE OBRA'!$C$8</definedName>
    <definedName name="OP1CA">#REF!</definedName>
    <definedName name="OP1DE">#REF!</definedName>
    <definedName name="OP1EL">#REF!</definedName>
    <definedName name="OP1PI">#REF!</definedName>
    <definedName name="OP1PL">#REF!</definedName>
    <definedName name="OP1VA">#REF!</definedName>
    <definedName name="OP2CA">#REF!</definedName>
    <definedName name="OP2DE">#REF!</definedName>
    <definedName name="OP2EL">#REF!</definedName>
    <definedName name="OP2PI">#REF!</definedName>
    <definedName name="OP2PL">#REF!</definedName>
    <definedName name="OP2VA">#REF!</definedName>
    <definedName name="opala">[34]Salarios!$D$16</definedName>
    <definedName name="Opc.2">#REF!</definedName>
    <definedName name="Operador.Tipo.1">#REF!</definedName>
    <definedName name="Operador.Tipo.2">#REF!</definedName>
    <definedName name="OPERADOR_GREADER">#REF!</definedName>
    <definedName name="OPERADOR_PALA">#REF!</definedName>
    <definedName name="OPERADOR_TRACTOR">#REF!</definedName>
    <definedName name="Operadorgrader">[88]OBRAMANO!$F$74</definedName>
    <definedName name="operadorpala">[88]OBRAMANO!$F$72</definedName>
    <definedName name="operadorretro">[88]OBRAMANO!$F$77</definedName>
    <definedName name="operadorrodillo">[88]OBRAMANO!$F$75</definedName>
    <definedName name="operadortractor">[88]OBRAMANO!$F$76</definedName>
    <definedName name="Operario_1ra">#REF!</definedName>
    <definedName name="Operario_2da">#REF!</definedName>
    <definedName name="Operario_3ra">#REF!</definedName>
    <definedName name="OPERARIOPRIMERA">[145]SALARIOS!$C$10</definedName>
    <definedName name="OPERMAN">#REF!</definedName>
    <definedName name="OPERPAL">#REF!</definedName>
    <definedName name="orden">[15]insumo!#REF!</definedName>
    <definedName name="Ori">#REF!</definedName>
    <definedName name="ORI12FBCO">#REF!</definedName>
    <definedName name="ORI12FBCOFLUX">#REF!</definedName>
    <definedName name="ORI12FBCOFLUXPVC">#REF!</definedName>
    <definedName name="ORI12FBCOPVC">#REF!</definedName>
    <definedName name="ORI12FFLUXBCOCONTRA" localSheetId="0">#REF!</definedName>
    <definedName name="ORI12FFLUXBCOCONTRA">#REF!</definedName>
    <definedName name="ORI1FBCO">#REF!</definedName>
    <definedName name="ORI1FBCOFLUX">#REF!</definedName>
    <definedName name="ORI1FBCOFLUXPVC">#REF!</definedName>
    <definedName name="ORI1FBCOPVC">#REF!</definedName>
    <definedName name="ORINAL">[71]Analisis!$F$862</definedName>
    <definedName name="ORINAL12">#REF!</definedName>
    <definedName name="ORINALCAMBIO">[71]Analisis!$F$872</definedName>
    <definedName name="ORINALFALDA">#REF!</definedName>
    <definedName name="ORINALPEQ">#REF!</definedName>
    <definedName name="ORINALSENCILLO">#REF!</definedName>
    <definedName name="ORIPEQBCO">#REF!</definedName>
    <definedName name="ORIPEQBCOPVC">#REF!</definedName>
    <definedName name="OTR_15">#REF!</definedName>
    <definedName name="OTR_20">#REF!</definedName>
    <definedName name="OTR_25">#REF!</definedName>
    <definedName name="OTR_26">#REF!</definedName>
    <definedName name="OTR_27">#REF!</definedName>
    <definedName name="OTR_28">#REF!</definedName>
    <definedName name="OTR_29">#REF!</definedName>
    <definedName name="OTR_30">#REF!</definedName>
    <definedName name="otractor">[34]Salarios!$D$14</definedName>
    <definedName name="OXIDOROJO">#REF!</definedName>
    <definedName name="OXIGENO_CIL">#REF!</definedName>
    <definedName name="p" localSheetId="0">[214]peso!#REF!</definedName>
    <definedName name="P">#REF!</definedName>
    <definedName name="p.acera.horm">'[139]Analisis Unitarios'!$E$1580</definedName>
    <definedName name="p.acometida.agua.media">'[139]Analisis Unitarios'!$E$1182</definedName>
    <definedName name="p.bord.conten">'[139]Analisis Unitarios'!$E$1564</definedName>
    <definedName name="p.camp">'[139]Analisis Unitarios'!$E$237</definedName>
    <definedName name="p.cap.horm.2.5pulg">'[139]Analisis Unitarios'!$E$1764</definedName>
    <definedName name="p.cap.horm.2pulg">'[139]Analisis Unitarios'!$E$1765</definedName>
    <definedName name="p.demoli.acera">'[139]Analisis Unitarios'!$E$1632</definedName>
    <definedName name="p.demoli.conten">'[139]Analisis Unitarios'!$E$1645</definedName>
    <definedName name="p.demolicion.registro">'[139]Analisis Unitarios'!$E$1659</definedName>
    <definedName name="p.des.mov">'[139]Analisis Unitarios'!$F$222</definedName>
    <definedName name="p.desvio.provi">'[139]Analisis Unitarios'!$E$255</definedName>
    <definedName name="p.esc.superficie">#REF!</definedName>
    <definedName name="p.exc.car.equipo.3m">#REF!</definedName>
    <definedName name="p.exc.equipo.3m">#REF!</definedName>
    <definedName name="p.exc.mano.carguio.bote.1erkm">#REF!</definedName>
    <definedName name="p.imbornal.3parrillas">'[139]Analisis Unitarios'!$E$1248</definedName>
    <definedName name="p.ing">'[139]Analisis Unitarios'!$E$195</definedName>
    <definedName name="p.limpieza.ml.alc">#REF!</definedName>
    <definedName name="p.mant.tran">'[139]Analisis Unitarios'!$E$275</definedName>
    <definedName name="p.obra.entrega">'[139]Analisis Unitarios'!$E$1470</definedName>
    <definedName name="p.registro.3.4X3.4">'[139]Analisis Unitarios'!$E$1329</definedName>
    <definedName name="p.registro.4.3.5X3.5">#REF!</definedName>
    <definedName name="p.registro.de.3.6a3.4X3.0">'[139]Analisis Unitarios'!$E$1548</definedName>
    <definedName name="p.rem.tub.24">'[139]Analisis Unitarios'!$E$1600</definedName>
    <definedName name="p.rem.tub.8">'[139]Analisis Unitarios'!$E$1618</definedName>
    <definedName name="p.riego.adherencia">'[139]Analisis Unitarios'!$E$1750</definedName>
    <definedName name="p.riego.imp">'[139]Analisis Unitarios'!$E$1739</definedName>
    <definedName name="p.sum.coloc.arena">#REF!</definedName>
    <definedName name="p.sum.reg.niv.base">'[139]Analisis Unitarios'!$E$625</definedName>
    <definedName name="p.sum.reg.niv.subbase">'[139]Analisis Unitarios'!$E$636</definedName>
    <definedName name="p.term.sub.rasante">#REF!</definedName>
    <definedName name="P.U." localSheetId="0">[101]Análisis!#REF!</definedName>
    <definedName name="P.U.">#REF!</definedName>
    <definedName name="P.U.Amercoat_385ASA">[215]Insumos!$E$15</definedName>
    <definedName name="P.U.Amercoat_385ASA_2">#N/A</definedName>
    <definedName name="P.U.Amercoat_385ASA_3">#N/A</definedName>
    <definedName name="P.U.Dimecote9">[215]Insumos!$E$13</definedName>
    <definedName name="P.U.Dimecote9_2">#N/A</definedName>
    <definedName name="P.U.Dimecote9_3">#N/A</definedName>
    <definedName name="P.U.Thinner1000">[215]Insumos!$E$12</definedName>
    <definedName name="P.U.Thinner1000_2">#N/A</definedName>
    <definedName name="P.U.Thinner1000_3">#N/A</definedName>
    <definedName name="P.U.Urethane_Acrilico">[215]Insumos!$E$17</definedName>
    <definedName name="P.U.Urethane_Acrilico_2">#N/A</definedName>
    <definedName name="P.U.Urethane_Acrilico_3">#N/A</definedName>
    <definedName name="p_1">#N/A</definedName>
    <definedName name="p_2">#N/A</definedName>
    <definedName name="p_3">#N/A</definedName>
    <definedName name="P01ago96">[174]Boletín!#REF!</definedName>
    <definedName name="P02sep96">[174]Boletín!#REF!</definedName>
    <definedName name="P03oct96">[174]Boletín!#REF!</definedName>
    <definedName name="P04nov96">[174]Boletín!#REF!</definedName>
    <definedName name="P05dic96">[174]Boletín!#REF!</definedName>
    <definedName name="P06ene97">[174]Boletín!#REF!</definedName>
    <definedName name="P07feb97">[174]Boletín!#REF!</definedName>
    <definedName name="P08mar97">[174]Boletín!#REF!</definedName>
    <definedName name="P09abr97">[174]Boletín!#REF!</definedName>
    <definedName name="P10may97">[174]Boletín!#REF!</definedName>
    <definedName name="P11jun97">[174]Boletín!#REF!</definedName>
    <definedName name="P12BLOCK12">#REF!</definedName>
    <definedName name="P12BLOCK6">#REF!</definedName>
    <definedName name="P12BLOCK8">#REF!</definedName>
    <definedName name="P12jul97">[174]Boletín!#REF!</definedName>
    <definedName name="P13ago97">[174]Boletín!#REF!</definedName>
    <definedName name="P14sep96">[174]Boletín!#REF!</definedName>
    <definedName name="P15oct97">[174]Boletín!#REF!</definedName>
    <definedName name="P16nov97">[174]Boletín!#REF!</definedName>
    <definedName name="P17dic97">[174]Boletín!#REF!</definedName>
    <definedName name="P18ene98">[174]Boletín!#REF!</definedName>
    <definedName name="P19feb98">[174]Boletín!#REF!</definedName>
    <definedName name="P1XE" localSheetId="0">#REF!</definedName>
    <definedName name="P1XE">#REF!</definedName>
    <definedName name="P1XT" localSheetId="0">#REF!</definedName>
    <definedName name="P1XT">#REF!</definedName>
    <definedName name="P1YE" localSheetId="0">#REF!</definedName>
    <definedName name="P1YE">#REF!</definedName>
    <definedName name="P1YT">#REF!</definedName>
    <definedName name="P20mar98">[174]Boletín!#REF!</definedName>
    <definedName name="P21abr98">[174]Boletín!#REF!</definedName>
    <definedName name="P22may98">[174]Boletín!#REF!</definedName>
    <definedName name="P23jun98">[174]Boletín!#REF!</definedName>
    <definedName name="P24jul98">[174]Boletín!#REF!</definedName>
    <definedName name="P25ago98">[174]Boletín!#REF!</definedName>
    <definedName name="P26sep98">[174]Boletín!#REF!</definedName>
    <definedName name="P27oct98">[174]Boletín!#REF!</definedName>
    <definedName name="P28nov98">[174]Boletín!#REF!</definedName>
    <definedName name="P29dic98">[174]Boletín!#REF!</definedName>
    <definedName name="p2m2">#REF!</definedName>
    <definedName name="P2XE">#REF!</definedName>
    <definedName name="P2XT">#REF!</definedName>
    <definedName name="P2YE">#REF!</definedName>
    <definedName name="P3XE">#REF!</definedName>
    <definedName name="P3XT">#REF!</definedName>
    <definedName name="P3YE">#REF!</definedName>
    <definedName name="P3YT">#REF!</definedName>
    <definedName name="P4XE">#REF!</definedName>
    <definedName name="P4XT">#REF!</definedName>
    <definedName name="P4YE">#REF!</definedName>
    <definedName name="P4YT">#REF!</definedName>
    <definedName name="P5XE">#REF!</definedName>
    <definedName name="P5YE">#REF!</definedName>
    <definedName name="P5YT">#REF!</definedName>
    <definedName name="P6XE">#REF!</definedName>
    <definedName name="P6XT">#REF!</definedName>
    <definedName name="P6YE">#REF!</definedName>
    <definedName name="P6YT">#REF!</definedName>
    <definedName name="P7XE">#REF!</definedName>
    <definedName name="P7YE">#REF!</definedName>
    <definedName name="P7YT">#REF!</definedName>
    <definedName name="PAASC1" localSheetId="0">[53]Volumenes!#REF!</definedName>
    <definedName name="PAASC1">[53]Volumenes!#REF!</definedName>
    <definedName name="pablo2" localSheetId="0">[53]Volumenes!#REF!</definedName>
    <definedName name="pablo2">[53]Volumenes!#REF!</definedName>
    <definedName name="pablo3" localSheetId="0">[53]Volumenes!#REF!</definedName>
    <definedName name="pablo3">[53]Volumenes!#REF!</definedName>
    <definedName name="PABR112EMT">#REF!</definedName>
    <definedName name="PABR1HG">#REF!</definedName>
    <definedName name="PABR212HG">#REF!</definedName>
    <definedName name="PABR2HG">#REF!</definedName>
    <definedName name="PABR34HG">#REF!</definedName>
    <definedName name="PABR3HG">#REF!</definedName>
    <definedName name="PABR58PER">#REF!</definedName>
    <definedName name="PACERO1">#REF!</definedName>
    <definedName name="PACERO12">#REF!</definedName>
    <definedName name="PACERO1225">#REF!</definedName>
    <definedName name="PACERO14">#REF!</definedName>
    <definedName name="PACERO34">#REF!</definedName>
    <definedName name="PACERO38">#REF!</definedName>
    <definedName name="PACERO3825">#REF!</definedName>
    <definedName name="PACERO601">#REF!</definedName>
    <definedName name="PACERO6012">#REF!</definedName>
    <definedName name="PACERO601225">#REF!</definedName>
    <definedName name="PACERO6034">#REF!</definedName>
    <definedName name="PACERO6038">#REF!</definedName>
    <definedName name="PACERO603825">#REF!</definedName>
    <definedName name="PACEROMALLA">#REF!</definedName>
    <definedName name="PACEROMALLA23150">#REF!</definedName>
    <definedName name="PACEROMALLA23200">#REF!</definedName>
    <definedName name="PACOL1" localSheetId="0">[53]Volumenes!#REF!</definedName>
    <definedName name="PACOL1">[53]Volumenes!#REF!</definedName>
    <definedName name="PADO50080G">#REF!</definedName>
    <definedName name="PADO50080R">#REF!</definedName>
    <definedName name="PADO511G">#REF!</definedName>
    <definedName name="PADO511R">#REF!</definedName>
    <definedName name="PADO604G">#REF!</definedName>
    <definedName name="PADO604R">#REF!</definedName>
    <definedName name="PADOQUINCLASICOGRIS">#REF!</definedName>
    <definedName name="PADOQUINCLASICOQUEMADO">#REF!</definedName>
    <definedName name="PADOQUINCLASICOROJO">#REF!</definedName>
    <definedName name="PADOQUINCOLONIALGRIS">#REF!</definedName>
    <definedName name="PADOQUINCOLONIALROJO">#REF!</definedName>
    <definedName name="PADOQUINMEDITERRANEODIAMANTEGRIS">#REF!</definedName>
    <definedName name="PADOQUINMEDITERRANEODIAMANTEQUEMADO">#REF!</definedName>
    <definedName name="PADOQUINMEDITERRANEODIAMANTEROJO">#REF!</definedName>
    <definedName name="PADOQUINMEDITERRANEOGRIS">#REF!</definedName>
    <definedName name="PADOQUINMEDITERRANEOQUEMADO">#REF!</definedName>
    <definedName name="PADOQUINMEDITERRANEOROJO">#REF!</definedName>
    <definedName name="PADOQUINOLYMPUSGRIS">#REF!</definedName>
    <definedName name="PADOQUINOLYMPUSNEGRO">#REF!</definedName>
    <definedName name="PADOQUINOLYMPUSQUEMADO">#REF!</definedName>
    <definedName name="PADOQUINOLYMPUSROJO">#REF!</definedName>
    <definedName name="pae" localSheetId="0">[216]Análisis!$G$44</definedName>
    <definedName name="pae">[217]Análisis!$G$44</definedName>
    <definedName name="Página_13">'[57]CONSOL DRE GERAL'!$B$1:$G$40</definedName>
    <definedName name="Página_14">'[57]CONSOL DRE GERAL'!$B$2:$L$99</definedName>
    <definedName name="pala">#REF!</definedName>
    <definedName name="PALA_950">#REF!</definedName>
    <definedName name="Pala_Tramotina" localSheetId="0">[21]Insumos!#REF!</definedName>
    <definedName name="Pala_Tramotina">[21]Insumos!#REF!</definedName>
    <definedName name="PALM">#REF!</definedName>
    <definedName name="PALPUA14">#REF!</definedName>
    <definedName name="PALPUA16">#REF!</definedName>
    <definedName name="PAMAEXT">[102]UASD!$F$3329</definedName>
    <definedName name="PAMAINT">[102]UASD!$F$3320</definedName>
    <definedName name="PAMU1" localSheetId="0">[53]Volumenes!#REF!</definedName>
    <definedName name="PAMU1">[53]Volumenes!#REF!</definedName>
    <definedName name="pamufac2" localSheetId="0">[53]Volumenes!#REF!</definedName>
    <definedName name="pamufac2">[53]Volumenes!#REF!</definedName>
    <definedName name="PANBN">#REF!</definedName>
    <definedName name="PANBN03">#REF!</definedName>
    <definedName name="PANBN11">#REF!</definedName>
    <definedName name="PANBN17">#REF!</definedName>
    <definedName name="PANEL_DIST_24C">#REF!</definedName>
    <definedName name="PANEL_DIST_32C">#REF!</definedName>
    <definedName name="PANEL_DIST_4a8C">#REF!</definedName>
    <definedName name="Panel_Plastbau">'[82]LISTA DE PRECIO'!$C$9</definedName>
    <definedName name="PANEL12CIR">#REF!</definedName>
    <definedName name="PANEL12ESPACIOS">[71]Analisis!$F$390</definedName>
    <definedName name="PANEL16CIR">#REF!</definedName>
    <definedName name="PANEL16ESPACIOS">[143]Analisis!$F$385</definedName>
    <definedName name="PANEL24CIR">#REF!</definedName>
    <definedName name="PANEL24ESPACIOS">[71]Analisis!$F$404</definedName>
    <definedName name="PANEL2CIR">#REF!</definedName>
    <definedName name="PANEL2ESPACIOS">[71]Analisis!$F$362</definedName>
    <definedName name="PANEL30ESPACIOS">[143]Analisis!$F$408</definedName>
    <definedName name="PANEL4CIR">#REF!</definedName>
    <definedName name="PANEL4ESPACIOS">[71]Analisis!$F$369</definedName>
    <definedName name="PANEL612CONTRA" localSheetId="0">#REF!</definedName>
    <definedName name="PANEL612CONTRA">#REF!</definedName>
    <definedName name="PANEL6CIR">#REF!</definedName>
    <definedName name="PANEL6ESPACIOS">[71]Analisis!$F$376</definedName>
    <definedName name="PANEL8CIR">#REF!</definedName>
    <definedName name="PANEL8ESPACIOS">[71]Analisis!$F$383</definedName>
    <definedName name="PanelDist_6a12_Circ_125a">#REF!</definedName>
    <definedName name="Panete.Coloreado">#REF!</definedName>
    <definedName name="Panete.Marmolina">#REF!</definedName>
    <definedName name="Panete.Pared.Ext.Villas">#REF!</definedName>
    <definedName name="panete.Pared.Int.para.estucar">#REF!</definedName>
    <definedName name="Panete.Pared.Int.Villas">#REF!</definedName>
    <definedName name="Panete.patinillo">#REF!</definedName>
    <definedName name="Panete.rugoso">#REF!</definedName>
    <definedName name="panete.techo.horizontal">#REF!</definedName>
    <definedName name="Panete.techo.Inclinado">#REF!</definedName>
    <definedName name="PANETES_AN">#REF!</definedName>
    <definedName name="PANGULAR12X18">#REF!</definedName>
    <definedName name="PANGULAR12X316">#REF!</definedName>
    <definedName name="PANGULAR15X14">#REF!</definedName>
    <definedName name="PANGULAR1X14">#REF!</definedName>
    <definedName name="PANGULAR1X18">#REF!</definedName>
    <definedName name="PANGULAR25X14">#REF!</definedName>
    <definedName name="PANGULAR2X14">#REF!</definedName>
    <definedName name="PANGULAR34X316">#REF!</definedName>
    <definedName name="PANGULAR3X14">#REF!</definedName>
    <definedName name="PAÑ">[111]Analisis!$E$780</definedName>
    <definedName name="pañe">#REF!</definedName>
    <definedName name="pañet">#REF!</definedName>
    <definedName name="pañete.col.ml">#REF!</definedName>
    <definedName name="Pañete.Exterior.Antillano">[103]Análisis!#REF!</definedName>
    <definedName name="Pañete.Int.1erN">#REF!</definedName>
    <definedName name="Pañete.int.2doN">#REF!</definedName>
    <definedName name="Pañete.int.3erN">#REF!</definedName>
    <definedName name="Pañete.int.4toN">#REF!</definedName>
    <definedName name="Pañete.Interior.Antillano">[103]Análisis!#REF!</definedName>
    <definedName name="Pañete.Paredes">[136]Análisis!$N$906</definedName>
    <definedName name="Pañete.Techo.1erN">#REF!</definedName>
    <definedName name="Pañete.Techo.2doN">#REF!</definedName>
    <definedName name="Pañete.Techo.3erN">#REF!</definedName>
    <definedName name="Pañete.Techo.4toN">#REF!</definedName>
    <definedName name="Pañete.Techo.Horiz.Mezcla.Antillana">[103]Análisis!#REF!</definedName>
    <definedName name="Pañete.Techo.Horizontal">#REF!</definedName>
    <definedName name="PAÑETE_PARED" localSheetId="0">[218]Análisis!$G$44</definedName>
    <definedName name="PAÑETE_PARED">[219]Análisis!$G$44</definedName>
    <definedName name="PAÑETECOL">[71]Analisis!$F$994</definedName>
    <definedName name="PAÑETEEXTERIOR">[71]Analisis!$F$1015</definedName>
    <definedName name="PAÑETEINTERIOR">[72]Analisis!$F$826</definedName>
    <definedName name="PAÑETEPULIDO">[71]Analisis!$F$1046</definedName>
    <definedName name="PAÑETERASGADO">[71]Analisis!$F$1023</definedName>
    <definedName name="PAÑETERUSTICO">[71]Analisis!$F$1038</definedName>
    <definedName name="PAÑETETECHO">[72]Analisis!$F$850</definedName>
    <definedName name="pañett">[111]Analisis!$E$788</definedName>
    <definedName name="pañt">'[54]Pres. '!#REF!</definedName>
    <definedName name="papu2" localSheetId="0">[53]Volumenes!#REF!</definedName>
    <definedName name="papu2">[53]Volumenes!#REF!</definedName>
    <definedName name="papuer2" localSheetId="0">[53]Volumenes!#REF!</definedName>
    <definedName name="papuer2">[53]Volumenes!#REF!</definedName>
    <definedName name="PARAGOMASCONTRA" localSheetId="0">#REF!</definedName>
    <definedName name="PARAGOMASCONTRA">#REF!</definedName>
    <definedName name="PARARRAYOS_9KV">#REF!</definedName>
    <definedName name="paroi" hidden="1">'[51]ANALISIS STO DGO'!#REF!</definedName>
    <definedName name="Parque.Infantil">#REF!</definedName>
    <definedName name="PARQUEO">#REF!</definedName>
    <definedName name="parte.electrica">#REF!</definedName>
    <definedName name="PARTIDA">#REF!</definedName>
    <definedName name="PARTIDANUEVA">#REF!</definedName>
    <definedName name="Partidas" localSheetId="0">[211]Cubicacion!$A$9:$B$120</definedName>
    <definedName name="PARTIDAS">#REF!</definedName>
    <definedName name="PARTIDAS2">#REF!</definedName>
    <definedName name="partinuevas">#REF!</definedName>
    <definedName name="PASAJES">#REF!</definedName>
    <definedName name="PASBLAMACANOR14X40X6">#REF!</definedName>
    <definedName name="PASC8">#REF!</definedName>
    <definedName name="pave2" localSheetId="0">[53]Volumenes!#REF!</definedName>
    <definedName name="pave2">[53]Volumenes!#REF!</definedName>
    <definedName name="pavent2" localSheetId="0">[53]Volumenes!#REF!</definedName>
    <definedName name="pavent2">[53]Volumenes!#REF!</definedName>
    <definedName name="Pay_Date">#REF!</definedName>
    <definedName name="Pay_Num">#REF!</definedName>
    <definedName name="Payment_Date">DATE(YEAR(Loan_Start),MONTH(Loan_Start)+Payment_Number,DAY(Loan_Start))</definedName>
    <definedName name="Payment_Needed">"Pago necesario"</definedName>
    <definedName name="PBANERAHFBCA">#REF!</definedName>
    <definedName name="PBANERAHFCOL">#REF!</definedName>
    <definedName name="PBANERALIVBCA">#REF!</definedName>
    <definedName name="PBANERALIVCOL">#REF!</definedName>
    <definedName name="PBANERAPVCBCA">#REF!</definedName>
    <definedName name="PBANERAPVCCOL">#REF!</definedName>
    <definedName name="PBARRAC12">#REF!</definedName>
    <definedName name="PBARRAC34">#REF!</definedName>
    <definedName name="PBARRAC58">#REF!</definedName>
    <definedName name="PBARRAT10">#REF!</definedName>
    <definedName name="PBARRAT4">#REF!</definedName>
    <definedName name="PBARRAT6">#REF!</definedName>
    <definedName name="PBARRAT7">#REF!</definedName>
    <definedName name="PBIDETBCO">#REF!</definedName>
    <definedName name="PBIDETCOL">#REF!</definedName>
    <definedName name="PBITUPOL25MM5">#REF!</definedName>
    <definedName name="PBITUPOL3MM10">#REF!</definedName>
    <definedName name="PBITUPOL4MM510">#REF!</definedName>
    <definedName name="PBLINTEL6">#REF!</definedName>
    <definedName name="PBLINTEL6X8X8">#REF!</definedName>
    <definedName name="PBLINTEL8X8X8">#REF!</definedName>
    <definedName name="PBLOCALPER">#REF!</definedName>
    <definedName name="PBLOCK10">#REF!</definedName>
    <definedName name="PBLOCK12">#REF!</definedName>
    <definedName name="PBLOCK4">#REF!</definedName>
    <definedName name="PBLOCK4BARRO">#REF!</definedName>
    <definedName name="PBLOCK5">#REF!</definedName>
    <definedName name="PBLOCK6">#REF!</definedName>
    <definedName name="PBLOCK6BARRO">#REF!</definedName>
    <definedName name="PBLOCK6DEC">#REF!</definedName>
    <definedName name="PBLOCK6TEX">#REF!</definedName>
    <definedName name="PBLOCK8">#REF!</definedName>
    <definedName name="PBLOCK8BARRO">#REF!</definedName>
    <definedName name="PBLOCK8DEC">#REF!</definedName>
    <definedName name="PBLOCK8TEX">#REF!</definedName>
    <definedName name="PBLOCKRUST4">#REF!</definedName>
    <definedName name="PBLOCKRUST8">#REF!</definedName>
    <definedName name="PBLOQUETECHO11X20X20GRIS">#REF!</definedName>
    <definedName name="PBLOQUETECHO15X60COLOR">#REF!</definedName>
    <definedName name="PBLOQUETECHO15X60GRIS">#REF!</definedName>
    <definedName name="PBLOVIGA6">#REF!</definedName>
    <definedName name="PBLOVIGA8">#REF!</definedName>
    <definedName name="PBORPAVGPVT">#REF!</definedName>
    <definedName name="PBOTONTIMBRE">#REF!</definedName>
    <definedName name="PCABASBACANOR">#REF!</definedName>
    <definedName name="PCARRETILLA">#REF!</definedName>
    <definedName name="PCER01">#REF!</definedName>
    <definedName name="PCER02">#REF!</definedName>
    <definedName name="PCER03">#REF!</definedName>
    <definedName name="PCER04">#REF!</definedName>
    <definedName name="PCER05">#REF!</definedName>
    <definedName name="PCER06">#REF!</definedName>
    <definedName name="PCER07">#REF!</definedName>
    <definedName name="PCER08">#REF!</definedName>
    <definedName name="PCER09">#REF!</definedName>
    <definedName name="PCER10">#REF!</definedName>
    <definedName name="PCER11">#REF!</definedName>
    <definedName name="PCER12">#REF!</definedName>
    <definedName name="PCONVARTIE58">#REF!</definedName>
    <definedName name="PCOPAF212">#REF!</definedName>
    <definedName name="PCUBO10">#REF!</definedName>
    <definedName name="PCUBO8">#REF!</definedName>
    <definedName name="PD" localSheetId="0">#REF!</definedName>
    <definedName name="pd">#REF!</definedName>
    <definedName name="PDa" localSheetId="0">'[171]V.Tierras A'!$D$14</definedName>
    <definedName name="PDa">'[172]V.Tierras A'!$D$7</definedName>
    <definedName name="pdiesel" localSheetId="0">#REF!</definedName>
    <definedName name="pdiesel">#REF!</definedName>
    <definedName name="PDUCHA">#REF!</definedName>
    <definedName name="PE">#REF!</definedName>
    <definedName name="Pedestal.H.V.">#REF!</definedName>
    <definedName name="PEDRO" hidden="1">'[51]ANALISIS STO DGO'!#REF!</definedName>
    <definedName name="PEON" localSheetId="0">#REF!</definedName>
    <definedName name="peon">'[94]O.M. y Salarios'!$G$39</definedName>
    <definedName name="Peon.dia">#REF!</definedName>
    <definedName name="Peon_1">#REF!</definedName>
    <definedName name="Peon_Colchas">[118]MO!$B$11</definedName>
    <definedName name="PEON1">#REF!</definedName>
    <definedName name="PEONCARP" localSheetId="0">[110]Ins!#REF!</definedName>
    <definedName name="PEONCARP">[110]Ins!#REF!</definedName>
    <definedName name="Peones" localSheetId="0">[95]Insumos!#REF!</definedName>
    <definedName name="Peones">#REF!</definedName>
    <definedName name="Peones_2">#N/A</definedName>
    <definedName name="Peones_3">#N/A</definedName>
    <definedName name="pEOS" hidden="1">'[51]ANALISIS STO DGO'!#REF!</definedName>
    <definedName name="PERFIL_CUADRADO_34">[118]INSU!$B$91</definedName>
    <definedName name="PERFIL4X4">[55]Materiales!$E$881</definedName>
    <definedName name="Pergolado.9pies">[103]Análisis!#REF!</definedName>
    <definedName name="pergolado.area.piscina">[149]Análisis!$D$1633</definedName>
    <definedName name="Pergolado.Madera">[103]Análisis!#REF!</definedName>
    <definedName name="periche">#REF!</definedName>
    <definedName name="Periodo_comparacao">'[195]AEN - Auxiliar'!$B$13:$B$15</definedName>
    <definedName name="Pernos" localSheetId="0">#REF!</definedName>
    <definedName name="Pernos">#REF!</definedName>
    <definedName name="Pernos_2">"$#REF!.$B$68"</definedName>
    <definedName name="Pernos_3">"$#REF!.$B$68"</definedName>
    <definedName name="pero" hidden="1">'[51]ANALISIS STO DGO'!#REF!</definedName>
    <definedName name="perot" hidden="1">'[51]ANALISIS STO DGO'!#REF!</definedName>
    <definedName name="PESCOBAPLASTICA">#REF!</definedName>
    <definedName name="peseuro">#REF!</definedName>
    <definedName name="pesoportico" localSheetId="0">#REF!</definedName>
    <definedName name="pesoportico">#REF!</definedName>
    <definedName name="pesoportico_1">"$#REF!.$H$61"</definedName>
    <definedName name="pesoportico_2" localSheetId="0">#REF!</definedName>
    <definedName name="pesoportico_2">#REF!</definedName>
    <definedName name="pesoportico_3" localSheetId="0">#REF!</definedName>
    <definedName name="pesoportico_3">#REF!</definedName>
    <definedName name="PESTILLO">#REF!</definedName>
    <definedName name="PFREGADERO1">#REF!</definedName>
    <definedName name="PFREGADERO2">#REF!</definedName>
    <definedName name="PGLOBO6">#REF!</definedName>
    <definedName name="PGRAMAR3030">#REF!</definedName>
    <definedName name="PGRAMAR4040">#REF!</definedName>
    <definedName name="PGRANITO30BCO">#REF!</definedName>
    <definedName name="PGRANITO30GRIS">#REF!</definedName>
    <definedName name="PGRANITO40BCO">#REF!</definedName>
    <definedName name="PGRANITO40GRIS">#REF!</definedName>
    <definedName name="PGRANITOBOTICELLI40BCO">#REF!</definedName>
    <definedName name="PGRANITOBOTICELLI40COL">#REF!</definedName>
    <definedName name="PGRANITOPERROY40">#REF!</definedName>
    <definedName name="PGRAPA1">#REF!</definedName>
    <definedName name="PHCH23BCO">#REF!</definedName>
    <definedName name="PHCH23COL">#REF!</definedName>
    <definedName name="PHCH23GRIS">#REF!</definedName>
    <definedName name="PHCH4BCO">#REF!</definedName>
    <definedName name="PHCH4GRIS">#REF!</definedName>
    <definedName name="PHCH4VERDE">#REF!</definedName>
    <definedName name="PHCHBOTIBCO">#REF!</definedName>
    <definedName name="PHCHBOTIVERDE">#REF!</definedName>
    <definedName name="PHCHGRAMAR">#REF!</definedName>
    <definedName name="PHCHMARAGLPR">#REF!</definedName>
    <definedName name="PHCHPROYAL">#REF!</definedName>
    <definedName name="PHCHSUPERBCO">#REF!</definedName>
    <definedName name="PHCHSUPERCOL">#REF!</definedName>
    <definedName name="PHCHSVIBRBCO">#REF!</definedName>
    <definedName name="PHCHSVIBRCOL">#REF!</definedName>
    <definedName name="PHCHSVIBRGRIS">#REF!</definedName>
    <definedName name="PHCHSVIBRRUSBCO">#REF!</definedName>
    <definedName name="PHCHSVIBRRUSCOL">#REF!</definedName>
    <definedName name="PHCHSVIBRRUSGRIS">#REF!</definedName>
    <definedName name="PIACRBCA" localSheetId="0">[41]Mat!$D$77</definedName>
    <definedName name="PIACRBCA">[24]Mat!$D$77</definedName>
    <definedName name="PIACRINT">[102]UASD!$F$3554</definedName>
    <definedName name="PIASC1" localSheetId="0">[53]Volumenes!#REF!</definedName>
    <definedName name="PIASC1">[53]Volumenes!#REF!</definedName>
    <definedName name="piblo3" localSheetId="0">[53]Volumenes!#REF!</definedName>
    <definedName name="piblo3">[53]Volumenes!#REF!</definedName>
    <definedName name="PICER">[102]UASD!$F$3459</definedName>
    <definedName name="PICER33X33" localSheetId="0">[41]Mat!$D$66</definedName>
    <definedName name="PICER33X33">[24]Mat!$D$66</definedName>
    <definedName name="pico">#REF!</definedName>
    <definedName name="pie">#REF!</definedName>
    <definedName name="PIECON" localSheetId="0">[41]Mat!$D$81</definedName>
    <definedName name="PIECON">[24]Mat!$D$81</definedName>
    <definedName name="PIEDRA">#REF!</definedName>
    <definedName name="Piedra_de_Río" localSheetId="0">[21]Insumos!#REF!</definedName>
    <definedName name="Piedra_de_Río">[21]Insumos!#REF!</definedName>
    <definedName name="PIEDRA_GAVIONE_M3" localSheetId="0">'[99]MATERIALES LISTADO'!$D$12</definedName>
    <definedName name="PIEDRA_GAVIONE_M3">'[100]MATERIALES LISTADO'!$D$12</definedName>
    <definedName name="PIEDRA_GAVIONES">#REF!</definedName>
    <definedName name="Piedra_para_Encache" localSheetId="0">[21]Insumos!#REF!</definedName>
    <definedName name="Piedra_para_Encache">[21]Insumos!#REF!</definedName>
    <definedName name="PIEDRAS">#REF!</definedName>
    <definedName name="piem" localSheetId="0">#REF!</definedName>
    <definedName name="piem">#REF!</definedName>
    <definedName name="piext1" localSheetId="0">[53]Volumenes!#REF!</definedName>
    <definedName name="piext1">[53]Volumenes!#REF!</definedName>
    <definedName name="piext2" localSheetId="0">[53]Volumenes!#REF!</definedName>
    <definedName name="piext2">[53]Volumenes!#REF!</definedName>
    <definedName name="pilote">#REF!</definedName>
    <definedName name="pilotes" localSheetId="0">[101]Análisis!#REF!</definedName>
    <definedName name="pilotes">#REF!</definedName>
    <definedName name="pimufac2" localSheetId="0">[53]Volumenes!#REF!</definedName>
    <definedName name="pimufac2">[53]Volumenes!#REF!</definedName>
    <definedName name="pinacrext2">'[102]anal term'!$G$1219</definedName>
    <definedName name="pinblo2" localSheetId="0">[53]Volumenes!#REF!</definedName>
    <definedName name="pinblo2">[53]Volumenes!#REF!</definedName>
    <definedName name="PINCOL1" localSheetId="0">[53]Volumenes!#REF!</definedName>
    <definedName name="PINCOL1">[53]Volumenes!#REF!</definedName>
    <definedName name="PINMU1" localSheetId="0">[53]Volumenes!#REF!</definedName>
    <definedName name="PINMU1">[53]Volumenes!#REF!</definedName>
    <definedName name="PINO" localSheetId="0">[220]insumos!$D$295</definedName>
    <definedName name="PINO">[145]INS!$D$770</definedName>
    <definedName name="Pino.Americano">#REF!</definedName>
    <definedName name="pino.tratado">[221]Insumos!$C$35</definedName>
    <definedName name="Pino_Bruto_Americano">[81]Insumos!$B$75:$D$75</definedName>
    <definedName name="PINO1x10BRUTO">#REF!</definedName>
    <definedName name="PINO1x12BRUTO">#REF!</definedName>
    <definedName name="PINO1X12BRUTOTRAT">#REF!</definedName>
    <definedName name="PINO1X4X12" localSheetId="0">#REF!</definedName>
    <definedName name="PINO1X4X12">#REF!</definedName>
    <definedName name="PINO1X4X12TRAT">#REF!</definedName>
    <definedName name="PINO2X12BRUTO">#REF!</definedName>
    <definedName name="PINO4X4BRUTO">#REF!</definedName>
    <definedName name="PINOAME" localSheetId="0">[182]Mat!$D$46</definedName>
    <definedName name="PINOAME">[10]Mat!$D$46</definedName>
    <definedName name="pinobruto">[88]MATERIALES!$G$33</definedName>
    <definedName name="PINOBRUTO1x4x10" localSheetId="0">'[110]Ins 2'!#REF!</definedName>
    <definedName name="PINOBRUTO1x4x10">'[110]Ins 2'!#REF!</definedName>
    <definedName name="PINOBRUTO4x4x12" localSheetId="0">'[110]Ins 2'!#REF!</definedName>
    <definedName name="PINOBRUTO4x4x12">'[110]Ins 2'!#REF!</definedName>
    <definedName name="PINOBRUTOTRAT">#REF!</definedName>
    <definedName name="PINOBRUTOTRAT1x2x12" localSheetId="0">'[110]Ins 2'!#REF!</definedName>
    <definedName name="PINOBRUTOTRAT1x2x12">'[110]Ins 2'!#REF!</definedName>
    <definedName name="PINOBRUTOTRAT1x4x10">#REF!</definedName>
    <definedName name="PINOBRUTOTRAT2x4x12" localSheetId="0">'[110]Ins 2'!#REF!</definedName>
    <definedName name="PINOBRUTOTRAT2x4x12">'[110]Ins 2'!#REF!</definedName>
    <definedName name="PINOBRUTOTRAT4x4x12">#REF!</definedName>
    <definedName name="PINODOROBCOALA">#REF!</definedName>
    <definedName name="PINODOROBCOCORR">#REF!</definedName>
    <definedName name="PINODOROBCOST">#REF!</definedName>
    <definedName name="PINODOROCOLALA">#REF!</definedName>
    <definedName name="PINODOROFLUX">#REF!</definedName>
    <definedName name="pint">#REF!</definedName>
    <definedName name="pinta">[111]Analisis!$E$1257</definedName>
    <definedName name="PINTACRIEXT">#REF!</definedName>
    <definedName name="PINTACRIEXTAND" localSheetId="0">[83]Ana!$F$4443</definedName>
    <definedName name="PINTACRIEXTAND">#REF!</definedName>
    <definedName name="PINTACRIINT">#REF!</definedName>
    <definedName name="pintam">[111]Analisis!$E$1249</definedName>
    <definedName name="pinte">[111]Analisis!$E$1277</definedName>
    <definedName name="PINTECO">#REF!</definedName>
    <definedName name="PINTEPOX" localSheetId="0">[83]Ana!$F$4450</definedName>
    <definedName name="PINTEPOX">#REF!</definedName>
    <definedName name="PINTERRUPOR1">#REF!</definedName>
    <definedName name="PINTERRUPTOR2">#REF!</definedName>
    <definedName name="PINTERRUPTOR3">#REF!</definedName>
    <definedName name="PINTERRUPTOR3VIAS">#REF!</definedName>
    <definedName name="PINTERRUPTOR4VIAS">#REF!</definedName>
    <definedName name="PINTERRUPTORPILOTO">#REF!</definedName>
    <definedName name="PINTERRUPTORSEG100A2P">#REF!</definedName>
    <definedName name="PINTERRUPTORSEG30A2P">#REF!</definedName>
    <definedName name="PINTERRUPTORSEG60A2P">#REF!</definedName>
    <definedName name="pinth">'[54]Pres. '!$E$19</definedName>
    <definedName name="PINTLACA">#REF!</definedName>
    <definedName name="PINTMAN">#REF!</definedName>
    <definedName name="PINTMANAND" localSheetId="0">[83]Ana!$F$4477</definedName>
    <definedName name="PINTMANAND">#REF!</definedName>
    <definedName name="pints">[111]Analisis!$E$1302</definedName>
    <definedName name="PINTSATIN">#REF!</definedName>
    <definedName name="PINTU1" localSheetId="0">[53]Volumenes!#REF!</definedName>
    <definedName name="PINTU1">[53]Volumenes!#REF!</definedName>
    <definedName name="Pintura">#REF!</definedName>
    <definedName name="Pintura.Aceite">#REF!</definedName>
    <definedName name="Pintura.aceite.pared">#REF!</definedName>
    <definedName name="Pintura.Acrilica.Bca.MA">#REF!</definedName>
    <definedName name="Pintura.Acrilica.Ma">#REF!</definedName>
    <definedName name="Pintura.Acrilica.preparada.MA">#REF!</definedName>
    <definedName name="Pintura.Eco.Pupolar">#REF!</definedName>
    <definedName name="Pintura.Epóxica">#REF!</definedName>
    <definedName name="Pintura.epoxica.piscina">[149]Análisis!$D$1562</definedName>
    <definedName name="Pintura.Epoxica.Popular.MA">#REF!</definedName>
    <definedName name="pintura.man.puertas">[148]Análisis!$D$1549</definedName>
    <definedName name="pintura.mant.puertas">[147]Análisis!$D$1164</definedName>
    <definedName name="Pintura.Pared.Exteriores">#REF!</definedName>
    <definedName name="Pintura.pared.Interior">#REF!</definedName>
    <definedName name="pintura.sobre.clavot">[148]Análisis!$D$1556</definedName>
    <definedName name="Pintura.techo">#REF!</definedName>
    <definedName name="PINTURA_ACR_COLOR_PREPARADO">#REF!</definedName>
    <definedName name="PINTURA_ACR_EXT">#REF!</definedName>
    <definedName name="PINTURA_ACR_INT">#REF!</definedName>
    <definedName name="PINTURA_ACRILICA_NOPAÑETE" localSheetId="0">[116]Analisis!$F$621</definedName>
    <definedName name="PINTURA_ACRILICA_NOPAÑETE">[117]Analisis!$F$621</definedName>
    <definedName name="PINTURA_BASE">#REF!</definedName>
    <definedName name="Pintura_Epóxica_Popular" localSheetId="0">[95]Insumos!#REF!</definedName>
    <definedName name="Pintura_Epóxica_Popular">#REF!</definedName>
    <definedName name="Pintura_Epóxica_Popular_2">#N/A</definedName>
    <definedName name="Pintura_Epóxica_Popular_3">#N/A</definedName>
    <definedName name="PINTURA_MANTENIMIENTO">#REF!</definedName>
    <definedName name="PINTURA_OXIDO_ROJO">#REF!</definedName>
    <definedName name="PINTURAACRILICA">[72]Analisis!$F$67</definedName>
    <definedName name="PINTURAACRILICAAND">[186]Analisis!#REF!</definedName>
    <definedName name="PINTURAECONOTE">[71]Analisis!$F$107</definedName>
    <definedName name="PINTURALACA">[71]Analisis!$F$100</definedName>
    <definedName name="PINTURAMANT">[143]Analisis!$F$120</definedName>
    <definedName name="PINTURAMANTAND">[186]Analisis!#REF!</definedName>
    <definedName name="pinturas">#REF!</definedName>
    <definedName name="PINTURASEMIG">[72]Analisis!$F$135</definedName>
    <definedName name="PINTURASEMIGAND">[186]Analisis!#REF!</definedName>
    <definedName name="PINTURASEMIGLOSS">'[222]Analisis Reclamados'!$F$10</definedName>
    <definedName name="Pinturat">#REF!</definedName>
    <definedName name="PINTURATRAFICO">[71]Analisis!$F$114</definedName>
    <definedName name="PIPORC30X30" localSheetId="0">[41]Mat!$D$65</definedName>
    <definedName name="PIPORC30X30">[24]Mat!$D$65</definedName>
    <definedName name="pipu2" localSheetId="0">[53]Volumenes!#REF!</definedName>
    <definedName name="pipu2">[53]Volumenes!#REF!</definedName>
    <definedName name="pipu3" localSheetId="0">[53]Volumenes!#REF!</definedName>
    <definedName name="pipu3">[53]Volumenes!#REF!</definedName>
    <definedName name="pipu3y" localSheetId="0">[53]Volumenes!#REF!</definedName>
    <definedName name="pipu3y">[53]Volumenes!#REF!</definedName>
    <definedName name="pipue2" localSheetId="0">[53]Volumenes!#REF!</definedName>
    <definedName name="pipue2">[53]Volumenes!#REF!</definedName>
    <definedName name="Piscina" localSheetId="0">#REF!</definedName>
    <definedName name="PISCINA" hidden="1">{#N/A,#N/A,FALSE,"CDSANFER"}</definedName>
    <definedName name="Piscina.Crhist">[103]Análisis!#REF!</definedName>
    <definedName name="Piscina.Losa.Fondo">[103]Análisis!#REF!</definedName>
    <definedName name="Piscina.Muro">[103]Análisis!#REF!</definedName>
    <definedName name="PiscinaKurt">[103]Análisis!#REF!</definedName>
    <definedName name="Pisntura.Piscina">[103]Análisis!#REF!</definedName>
    <definedName name="Piso.Baldosin30x60">[103]Análisis!#REF!</definedName>
    <definedName name="Piso.Ceram">#REF!</definedName>
    <definedName name="Piso.Ceram.Blanca.20x20">#REF!</definedName>
    <definedName name="Piso.Ceram.Boston">[223]Análisis!#REF!</definedName>
    <definedName name="Piso.Ceram.Etrusco.30x30">#REF!</definedName>
    <definedName name="Piso.Ceram.Gres.Piso.Mezc.Antillana">[103]Análisis!#REF!</definedName>
    <definedName name="Piso.Ceram.Imperial.Gris">#REF!</definedName>
    <definedName name="Piso.Ceram.Ines.Gris">#REF!</definedName>
    <definedName name="Piso.Ceram.Nevada.33x33">#REF!</definedName>
    <definedName name="Piso.Ceram.Serv.">[98]Análisis!$D$580</definedName>
    <definedName name="Piso.Ceram.Ultra.Bco.">#REF!</definedName>
    <definedName name="Piso.Cerámica">[103]Análisis!#REF!</definedName>
    <definedName name="Piso.Ceramica.A">[98]Análisis!$D$522</definedName>
    <definedName name="piso.ceramica.antideslizante">#REF!</definedName>
    <definedName name="Piso.Ceramica.B">[98]Análisis!$D$541</definedName>
    <definedName name="Piso.Ceramica.C">[98]Análisis!$D$560</definedName>
    <definedName name="Piso.Cerámica.Importada">#REF!</definedName>
    <definedName name="Piso.Cerámica.Mezc.Antillana">[103]Análisis!#REF!</definedName>
    <definedName name="piso.de.marmol">#REF!</definedName>
    <definedName name="Piso.Granimarmol">#REF!</definedName>
    <definedName name="Piso.Granito.Blanco">#REF!</definedName>
    <definedName name="piso.granito.ext.crema">[98]Análisis!$D$415</definedName>
    <definedName name="piso.granito.ext.rosado">[98]Análisis!$D$427</definedName>
    <definedName name="piso.granito.ext.rozado">[98]Análisis!$D$427</definedName>
    <definedName name="Piso.granito.fondo.blanco">[98]Análisis!$D$449</definedName>
    <definedName name="Piso.granito.fondo.gris">[98]Análisis!$D$460</definedName>
    <definedName name="piso.granito.p.exterior.rojo">[98]Análisis!$D$438</definedName>
    <definedName name="piso.granito.p.exterior.rosado">[98]Análisis!$D$438</definedName>
    <definedName name="Piso.Horm.10cm.Sin.Malla">#REF!</definedName>
    <definedName name="Piso.Horm.Estampado">#REF!</definedName>
    <definedName name="Piso.loseta.cemento.25x25">#REF!</definedName>
    <definedName name="Piso.Madera.Teka">#REF!</definedName>
    <definedName name="Piso.marmol.A.20x40">#REF!</definedName>
    <definedName name="Piso.marmol.A.40x40">#REF!</definedName>
    <definedName name="Piso.Marmol.B.40x40">#REF!</definedName>
    <definedName name="piso.marmol.crema">#REF!</definedName>
    <definedName name="Piso.Mármol.crema">[103]Análisis!#REF!</definedName>
    <definedName name="Piso.marmol.Tipo.B">#REF!</definedName>
    <definedName name="piso.mosaico.25x25">[148]Análisis!$D$1256</definedName>
    <definedName name="piso.porcelanato.40x40">[98]Análisis!$D$491</definedName>
    <definedName name="Piso.Quary.Tile">#REF!</definedName>
    <definedName name="Piso.Vibrazo.Blanco30x30">#REF!</definedName>
    <definedName name="piso_asept">#REF!</definedName>
    <definedName name="PISO_GRANITO_FONDO_BCO">[118]INSU!$B$103</definedName>
    <definedName name="PISO01">#REF!</definedName>
    <definedName name="PISO09">#REF!</definedName>
    <definedName name="PISOADO50080G">#REF!</definedName>
    <definedName name="PISOADO50080R">#REF!</definedName>
    <definedName name="PISOADO511G">#REF!</definedName>
    <definedName name="PISOADO511R">#REF!</definedName>
    <definedName name="PISOADO604G">#REF!</definedName>
    <definedName name="PISOADO604R">#REF!</definedName>
    <definedName name="PISOADOCLAGRIS">#REF!</definedName>
    <definedName name="PISOADOCLAQUEM">#REF!</definedName>
    <definedName name="PISOADOCLAROJO">#REF!</definedName>
    <definedName name="PISOADOCOLGRIS">#REF!</definedName>
    <definedName name="PISOADOCOLROJO">#REF!</definedName>
    <definedName name="PISOADOMEDGRIS">#REF!</definedName>
    <definedName name="PISOADOMEDQUEM">#REF!</definedName>
    <definedName name="PISOADOMEDROJO">#REF!</definedName>
    <definedName name="pisoasept">'[203]PRESUPUESTO DE TERMINACION'!$G$123</definedName>
    <definedName name="PISOCERAMICA">[72]Analisis!$F$1487</definedName>
    <definedName name="pisofro">[111]Analisis!$E$1227</definedName>
    <definedName name="PISOGRA1233030BCO">#REF!</definedName>
    <definedName name="PISOGRA1233030GRIS">#REF!</definedName>
    <definedName name="PISOGRA1234040BCO">#REF!</definedName>
    <definedName name="PISOGRABOTI4040BCO">#REF!</definedName>
    <definedName name="PISOGRABOTI4040COL">#REF!</definedName>
    <definedName name="PISOGRAPROY4040">#REF!</definedName>
    <definedName name="PISOHFV10">#REF!</definedName>
    <definedName name="PISOLADEXAPEQ">#REF!</definedName>
    <definedName name="PISOLADFERIAPEQ">#REF!</definedName>
    <definedName name="PISOMOSROJ2525">#REF!</definedName>
    <definedName name="PISOPORCELANATO">[72]Analisis!$F$1497</definedName>
    <definedName name="PISOPUL10">#REF!</definedName>
    <definedName name="PISOS">#REF!</definedName>
    <definedName name="PISOS_AN">#REF!</definedName>
    <definedName name="PITACRILLICA">#REF!</definedName>
    <definedName name="PITECONOMICA">#REF!</definedName>
    <definedName name="pitesmalte">#REF!</definedName>
    <definedName name="PITMANTENIMIENTO">#REF!</definedName>
    <definedName name="pitoxidoverde">#REF!</definedName>
    <definedName name="PITSATINADA">#REF!</definedName>
    <definedName name="pitsemiglos">#REF!</definedName>
    <definedName name="pive2" localSheetId="0">[53]Volumenes!#REF!</definedName>
    <definedName name="pive2">[53]Volumenes!#REF!</definedName>
    <definedName name="pive3" localSheetId="0">[53]Volumenes!#REF!</definedName>
    <definedName name="pive3">[53]Volumenes!#REF!</definedName>
    <definedName name="pive3y" localSheetId="0">[53]Volumenes!#REF!</definedName>
    <definedName name="pive3y">[53]Volumenes!#REF!</definedName>
    <definedName name="piven2" localSheetId="0">[53]Volumenes!#REF!</definedName>
    <definedName name="piven2">[53]Volumenes!#REF!</definedName>
    <definedName name="pl" localSheetId="0">[62]analisis!$G$2432</definedName>
    <definedName name="PL">[47]A!#REF!</definedName>
    <definedName name="Placas2">#REF!</definedName>
    <definedName name="placol1">#REF!</definedName>
    <definedName name="PLADRILLO2X2X8">#REF!</definedName>
    <definedName name="PLADRILLO2X4X8">#REF!</definedName>
    <definedName name="plafon" localSheetId="0">'[53]anal term'!#REF!</definedName>
    <definedName name="plafon">'[53]anal term'!#REF!</definedName>
    <definedName name="plafon.pvc.hache">#REF!</definedName>
    <definedName name="plafon.pvc.varece">#REF!</definedName>
    <definedName name="plafond.antihumeda">#REF!</definedName>
    <definedName name="Plafond.PVC">#REF!</definedName>
    <definedName name="plafond.sheetrock">'[150]Plafond Sheetrock'!$E$54</definedName>
    <definedName name="plafondasept">'[203]PRESUPUESTO DE TERMINACION'!$G$124</definedName>
    <definedName name="PLAJ4040GRI">#REF!</definedName>
    <definedName name="PLAMPARAFLUORES24">#REF!</definedName>
    <definedName name="PLAMPARAFLUORESSUP2TDIFTRANS">#REF!</definedName>
    <definedName name="Plancha_de_Plywood_4_x8_x3_4" localSheetId="0">[101]Insumos!$C$34:$F$34</definedName>
    <definedName name="Plancha_de_Plywood_4_x8_x3_4">#REF!</definedName>
    <definedName name="Plancha_de_Plywood_4_x8_x3_4_2">#N/A</definedName>
    <definedName name="Plancha_de_Plywood_4_x8_x3_4_3">#N/A</definedName>
    <definedName name="planta.electrica500w">[98]Resumen!$D$25</definedName>
    <definedName name="Planta.Tratamiento">#REF!</definedName>
    <definedName name="PLANTA_ELECTRICA">#REF!</definedName>
    <definedName name="Planta_Eléctrica_para_tesado" localSheetId="0">[95]Insumos!#REF!</definedName>
    <definedName name="Planta_Eléctrica_para_tesado">#REF!</definedName>
    <definedName name="Planta_Eléctrica_para_tesado_2">#N/A</definedName>
    <definedName name="Planta_Eléctrica_para_tesado_3">#N/A</definedName>
    <definedName name="PLANTASELECT">#REF!</definedName>
    <definedName name="PLASFONES">#REF!</definedName>
    <definedName name="PLASTICO">[118]INSU!$B$90</definedName>
    <definedName name="PLATEA" localSheetId="0">[116]Analisis!$F$119</definedName>
    <definedName name="PLATEA">[117]Analisis!$F$119</definedName>
    <definedName name="Platea.Fundación.Villa">#REF!</definedName>
    <definedName name="platea.piscina">[149]Análisis!$D$200</definedName>
    <definedName name="Plato.Acrilico">#REF!</definedName>
    <definedName name="PLAVADERO1">#REF!</definedName>
    <definedName name="PLAVADERO2">#REF!</definedName>
    <definedName name="PLAVBCO">#REF!</definedName>
    <definedName name="PLAVBCOPEQ">#REF!</definedName>
    <definedName name="PLAVCOL">#REF!</definedName>
    <definedName name="PLAVOVABCO">#REF!</definedName>
    <definedName name="PLAVOVACOL">#REF!</definedName>
    <definedName name="PLAVPEDCOL">#REF!</definedName>
    <definedName name="PLIGADORA2" localSheetId="0">[83]Ins!$E$584</definedName>
    <definedName name="PLIGADORA2">[224]INS!$D$563</definedName>
    <definedName name="PLLAVECHORRO12" localSheetId="0">'[131]LISTA DE MATERIALES'!$C$188</definedName>
    <definedName name="PLLAVECHORRO12">#REF!</definedName>
    <definedName name="PLLAVECHORRO34">#REF!</definedName>
    <definedName name="PLLAVEPASOBOLA1">#REF!</definedName>
    <definedName name="PLLAVEPASOBOLA112">#REF!</definedName>
    <definedName name="PLLAVEPASOBOLA12">#REF!</definedName>
    <definedName name="PLLAVEPASOBOLA2">#REF!</definedName>
    <definedName name="PLLAVEPASOBOLA212">#REF!</definedName>
    <definedName name="PLLAVEPASOBOLA3">#REF!</definedName>
    <definedName name="PLLAVEPASOBOLA34">#REF!</definedName>
    <definedName name="plmadera1x4">#REF!</definedName>
    <definedName name="plmadera2x4">#REF!</definedName>
    <definedName name="plmadera4x4">#REF!</definedName>
    <definedName name="PLOMERIA.GENERAL">#REF!</definedName>
    <definedName name="PLOMERO" localSheetId="0">[110]Ins!#REF!</definedName>
    <definedName name="PLOMERO">[110]Ins!#REF!</definedName>
    <definedName name="PLOMERO_SOLDADOR">#REF!</definedName>
    <definedName name="PLOMEROAYUDANTE" localSheetId="0">[110]Ins!#REF!</definedName>
    <definedName name="PLOMEROAYUDANTE">[110]Ins!#REF!</definedName>
    <definedName name="PLOMEROOFICIAL" localSheetId="0">[110]Ins!#REF!</definedName>
    <definedName name="PLOMEROOFICIAL">[110]Ins!#REF!</definedName>
    <definedName name="PLOSABARROEXAGDE">#REF!</definedName>
    <definedName name="PLOSABARROEXAGONALPEQUEÑA">#REF!</definedName>
    <definedName name="PLOSABARROFERIAGDE">#REF!</definedName>
    <definedName name="PLOSABARROFERIAPEQ">#REF!</definedName>
    <definedName name="PLYW" localSheetId="0">[182]Mat!$D$49</definedName>
    <definedName name="PLYW">[10]Mat!$D$49</definedName>
    <definedName name="PLYWOOD">#REF!</definedName>
    <definedName name="PLYWOOD_34_2CARAS">#REF!</definedName>
    <definedName name="Plywood3.4">#REF!</definedName>
    <definedName name="PM">[6]A!#REF!</definedName>
    <definedName name="PMALLA38">#REF!</definedName>
    <definedName name="PMALLACAL9HG6">#REF!</definedName>
    <definedName name="PMALLACAL9HG7">#REF!</definedName>
    <definedName name="PMES12COLOR">#REF!</definedName>
    <definedName name="PMES23BCO">#REF!</definedName>
    <definedName name="PMES23GRAVCOL">#REF!</definedName>
    <definedName name="PMES23GRAVGRIS">#REF!</definedName>
    <definedName name="PMES23GRIS">#REF!</definedName>
    <definedName name="PMES4BCO">#REF!</definedName>
    <definedName name="PMESSUPBCO">#REF!</definedName>
    <definedName name="PMOSAICO25X25ROJO">#REF!</definedName>
    <definedName name="PMOSAICOGRAVILLA30X30BLANCO">#REF!</definedName>
    <definedName name="PMOSAICOGRAVILLA30X30GRIS">#REF!</definedName>
    <definedName name="PMOSAICOGRAVILLA30X30ROJO">#REF!</definedName>
    <definedName name="PMOSAICOGRAVILLA30X30SUPERBLANCO">#REF!</definedName>
    <definedName name="PMOSAICOGRAVILLA30X30SUPERCOLOR">#REF!</definedName>
    <definedName name="PMOSAICOGRAVILLA30X30SUPERGRIS">#REF!</definedName>
    <definedName name="Poblado.Columnas">[103]Análisis!#REF!</definedName>
    <definedName name="Poblado.Comercial">#REF!</definedName>
    <definedName name="Poblado.Zap.Columna">[103]Análisis!#REF!</definedName>
    <definedName name="poiu" hidden="1">'[58]ANALISIS STO DGO'!#REF!</definedName>
    <definedName name="pol">#REF!</definedName>
    <definedName name="pold">#REF!</definedName>
    <definedName name="poli">'[54]Pres. '!$E$17</definedName>
    <definedName name="poli2">'[54]Pres. '!$E$57</definedName>
    <definedName name="por">'[54]Pres. '!#REF!</definedName>
    <definedName name="porcela" localSheetId="0">[225]Materiales!#REF!</definedName>
    <definedName name="porcela">[226]Materiales!#REF!</definedName>
    <definedName name="Porcelanato">#REF!</definedName>
    <definedName name="Porcelanato30x60">[98]Análisis!$D$512</definedName>
    <definedName name="porcent.herram.equi.asfalto">#REF!</definedName>
    <definedName name="porcent.herram.equi.mov.tier">#REF!</definedName>
    <definedName name="porcent.herram.equi.obra.arte">#REF!</definedName>
    <definedName name="porcent.herram.equi.obra.arte.tub">#REF!</definedName>
    <definedName name="porcent.mat.gastable">#REF!</definedName>
    <definedName name="porcentaje" localSheetId="0">[227]Presupuesto!#REF!</definedName>
    <definedName name="porcentaje">[228]Presupuesto!#REF!</definedName>
    <definedName name="porcentaje_2">"$#REF!.$J$12"</definedName>
    <definedName name="porcentaje_3">"$#REF!.$J$12"</definedName>
    <definedName name="porciento" localSheetId="0">[101]Análisis!$Q$5</definedName>
    <definedName name="porciento">#REF!</definedName>
    <definedName name="port" hidden="1">'[51]ANALISIS STO DGO'!#REF!</definedName>
    <definedName name="PORTACANDADO">#REF!</definedName>
    <definedName name="post">'[183]Trabajos Generales'!$F$4</definedName>
    <definedName name="POSTE_HA_25_CUAD">#REF!</definedName>
    <definedName name="POSTE_HA_30_CUAD">#REF!</definedName>
    <definedName name="POSTE_HA_35_CUAD">#REF!</definedName>
    <definedName name="POSTE_HA_40_CUAD">#REF!</definedName>
    <definedName name="postmagueyal">'[183]Trabajos Generales'!$C$8</definedName>
    <definedName name="POZO10">#REF!</definedName>
    <definedName name="POZO8">#REF!</definedName>
    <definedName name="POZOS">#REF!</definedName>
    <definedName name="PP">[6]A!#REF!</definedName>
    <definedName name="PPAL1123CDOB">#REF!</definedName>
    <definedName name="PPAL1123CSENC">#REF!</definedName>
    <definedName name="PPALACUADRADA">#REF!</definedName>
    <definedName name="PPALAREDONDA">#REF!</definedName>
    <definedName name="PPANEL12A24">#REF!</definedName>
    <definedName name="PPANEL2A4">#REF!</definedName>
    <definedName name="PPANEL4A8">#REF!</definedName>
    <definedName name="PPANEL6A12">#REF!</definedName>
    <definedName name="PPANEL8A16">#REF!</definedName>
    <definedName name="PPANRLCON100">#REF!</definedName>
    <definedName name="PPANRLCON60">#REF!</definedName>
    <definedName name="PPARAGOMA">#REF!</definedName>
    <definedName name="PPD" localSheetId="0">'[229]med.mov.de tierras'!$D$6</definedName>
    <definedName name="PPD">'[230]med.mov.de tierras'!$D$6</definedName>
    <definedName name="PPERFIL112X112">#REF!</definedName>
    <definedName name="PPERFIL1X1">#REF!</definedName>
    <definedName name="PPERFIL1X2">#REF!</definedName>
    <definedName name="PPERFIL2X2">#REF!</definedName>
    <definedName name="PPERFIL2X3">#REF!</definedName>
    <definedName name="PPERFIL2X4">#REF!</definedName>
    <definedName name="PPERFIL3X3">#REF!</definedName>
    <definedName name="PPERFIL4X4">#REF!</definedName>
    <definedName name="PPERFILHG112X112">#REF!</definedName>
    <definedName name="PPERFILHG2X2">#REF!</definedName>
    <definedName name="PPERFILHG2X3">#REF!</definedName>
    <definedName name="PPERFILHG34X34">#REF!</definedName>
    <definedName name="PPIEPAVDGVE25">#REF!</definedName>
    <definedName name="PPIEPAVG15">#REF!</definedName>
    <definedName name="PPIEPAVG3">#REF!</definedName>
    <definedName name="PPINTACRIBCO">#REF!</definedName>
    <definedName name="PPINTACRIEXT">#REF!</definedName>
    <definedName name="PPINTEPOX">#REF!</definedName>
    <definedName name="PPINTMAN">#REF!</definedName>
    <definedName name="PPLA112X14">#REF!</definedName>
    <definedName name="PPLA12X18">#REF!</definedName>
    <definedName name="PPLA12X316">#REF!</definedName>
    <definedName name="PPLA2X14">#REF!</definedName>
    <definedName name="PPLA34X14">#REF!</definedName>
    <definedName name="PPLA34X316">#REF!</definedName>
    <definedName name="PPLA3X14">#REF!</definedName>
    <definedName name="PPLA4X14">#REF!</definedName>
    <definedName name="PPUERTAENR">#REF!</definedName>
    <definedName name="PRASTRILLO">#REF!</definedName>
    <definedName name="pre_abrasadera_1.5pulg">[70]PRE!$F$213</definedName>
    <definedName name="pre_abrasadera_1pulg">[70]PRE!$F$220</definedName>
    <definedName name="pre_abrasadera_2pulg">[70]PRE!$F$206</definedName>
    <definedName name="pre_abrasadera_3pulg">[70]PRE!$F$199</definedName>
    <definedName name="pre_abrasadera_4pulg">[70]PRE!$F$192</definedName>
    <definedName name="pre_asiento_arena">#REF!</definedName>
    <definedName name="pre_blocks_6pulg">[70]PRE!$F$112</definedName>
    <definedName name="pre_blocks_8pulg">[70]PRE!$F$122</definedName>
    <definedName name="pre_bote">#REF!</definedName>
    <definedName name="pre_colg_0.5pulg">#REF!</definedName>
    <definedName name="pre_colg_0.75pulg">#REF!</definedName>
    <definedName name="pre_colg_1.5pulg">#REF!</definedName>
    <definedName name="pre_colg_1pulg">#REF!</definedName>
    <definedName name="pre_colg_2pulg">#REF!</definedName>
    <definedName name="pre_colg_3pulg">#REF!</definedName>
    <definedName name="pre_colg_4pulg">#REF!</definedName>
    <definedName name="pre_excavacion">#REF!</definedName>
    <definedName name="PRE_FASE_I">#REF!</definedName>
    <definedName name="PRE_FASE_I_II">#REF!</definedName>
    <definedName name="PRE_FASE_II">#REF!</definedName>
    <definedName name="pre_fino_fondo">[70]PRE!$F$135</definedName>
    <definedName name="pre_hormigon_124">#REF!</definedName>
    <definedName name="pre_losa_fondo">[70]PRE!$F$71</definedName>
    <definedName name="pre_losa_techo">[70]PRE!$F$78</definedName>
    <definedName name="pre_mortero_13">[70]PRE!$F$58</definedName>
    <definedName name="pre_mortero_14">[70]PRE!$F$65</definedName>
    <definedName name="pre_muro_ha">[70]PRE!$F$102</definedName>
    <definedName name="pre_pañete">[70]PRE!$F$129</definedName>
    <definedName name="pre_relleno">#REF!</definedName>
    <definedName name="pre_sold_pp_0.375pulg">[70]PRE!$F$269</definedName>
    <definedName name="pre_sold_pp_0.5pulg">[70]PRE!$F$263</definedName>
    <definedName name="pre_sold_pp_0.75pulg">[70]PRE!$F$257</definedName>
    <definedName name="pre_sold_pp_1.5pulg">[70]PRE!$F$245</definedName>
    <definedName name="pre_sold_pp_1pulg">[70]PRE!$F$251</definedName>
    <definedName name="pre_sold_pp_2pulg">[70]PRE!$F$239</definedName>
    <definedName name="pre_sold_pp_3pulg">[70]PRE!$F$233</definedName>
    <definedName name="pre_sold_pp_4pulg">[70]PRE!$F$227</definedName>
    <definedName name="pre_viga_ha">[70]PRE!$F$90</definedName>
    <definedName name="PREC._UNITARIO">#N/A</definedName>
    <definedName name="preci">#REF!</definedName>
    <definedName name="precii">#REF!</definedName>
    <definedName name="preciii">#REF!</definedName>
    <definedName name="preciiii">#REF!</definedName>
    <definedName name="precio2" localSheetId="0">[231]Precios!$A$4:$F$1576</definedName>
    <definedName name="precio2">[44]Precios!$A$4:$F$1576</definedName>
    <definedName name="precios" localSheetId="0">[232]Precios!$A$4:$F$1576</definedName>
    <definedName name="precios">#REF!</definedName>
    <definedName name="precios2" localSheetId="0">[231]Precios!$A$4:$F$1576</definedName>
    <definedName name="precios2">[44]Precios!$A$4:$F$1576</definedName>
    <definedName name="PREJASLIV">#REF!</definedName>
    <definedName name="PREJASREF">#REF!</definedName>
    <definedName name="preli">#REF!</definedName>
    <definedName name="prelii">#REF!</definedName>
    <definedName name="preliii">#REF!</definedName>
    <definedName name="preliiii">#REF!</definedName>
    <definedName name="PREPARARPISO">#REF!</definedName>
    <definedName name="Pres.actual">ROW(#REF!)</definedName>
    <definedName name="PRES.COTUI">[72]Analisis!$E$1466</definedName>
    <definedName name="PRES_DESAGUES">#REF!</definedName>
    <definedName name="PRES_ESCALERAS">#REF!</definedName>
    <definedName name="PRES_FINO">#REF!</definedName>
    <definedName name="PRES_GASTOS">#REF!</definedName>
    <definedName name="PRES_HORMIGON">#REF!</definedName>
    <definedName name="PRES_M._TIERRAS">#REF!</definedName>
    <definedName name="PRES_MISCEL.">#REF!</definedName>
    <definedName name="PRES_MUROS">#REF!</definedName>
    <definedName name="PRES_OTROS">#REF!</definedName>
    <definedName name="PRES_PAÑETE">#REF!</definedName>
    <definedName name="PRES_PINTURAS">#REF!</definedName>
    <definedName name="PRES_PISOS">#REF!</definedName>
    <definedName name="PRES_PLAFONES">#REF!</definedName>
    <definedName name="PRES_REPLANTEO">#REF!</definedName>
    <definedName name="PRES_REVEST.">#REF!</definedName>
    <definedName name="PRES_TOTAL">#REF!</definedName>
    <definedName name="PRES_VENTANAS">#REF!</definedName>
    <definedName name="prestamo">#REF!</definedName>
    <definedName name="Presup">[233]Senalizacion!#REF!</definedName>
    <definedName name="PRESUPUESTO">#REF!</definedName>
    <definedName name="Presupuesto_Maternidad">#REF!</definedName>
    <definedName name="presupuestoc1">#REF!</definedName>
    <definedName name="presupuestoc2">#REF!</definedName>
    <definedName name="PRESUPUESTOJJJ">#REF!</definedName>
    <definedName name="PRETEADO" localSheetId="0">#REF!</definedName>
    <definedName name="PRETEADO">#REF!</definedName>
    <definedName name="PRETEPI" localSheetId="0">#REF!</definedName>
    <definedName name="PRETEPI">#REF!</definedName>
    <definedName name="PRIMA" localSheetId="0">#REF!</definedName>
    <definedName name="PRIMA">#REF!</definedName>
    <definedName name="PRIMA_2">"$#REF!.$M$38"</definedName>
    <definedName name="PRIMA_3">"$#REF!.$M$38"</definedName>
    <definedName name="Primer.Biocida.Popular">#REF!</definedName>
    <definedName name="Princ">#REF!</definedName>
    <definedName name="PRINT_AREA_MI" localSheetId="0">#REF!</definedName>
    <definedName name="PRINT_AREA_MI">#REF!</definedName>
    <definedName name="Print_Area_Reset">OFFSET(Full_Print,0,0,Last_Row)</definedName>
    <definedName name="PRINT_TITLES_MI" localSheetId="0">#REF!</definedName>
    <definedName name="PRINT_TITLES_MI">#REF!</definedName>
    <definedName name="PROMEDIO">#REF!</definedName>
    <definedName name="PROMEDIO_11">#REF!</definedName>
    <definedName name="PROMEDIO_12">#REF!</definedName>
    <definedName name="PROP">#REF!</definedName>
    <definedName name="protec">'[54]Pres. '!#REF!</definedName>
    <definedName name="protev">[111]Analisis!$E$1309</definedName>
    <definedName name="PROY">#REF!</definedName>
    <definedName name="PROYECTADA">[72]Analisis!$E$161</definedName>
    <definedName name="proyecto" localSheetId="0">[101]Análisis!$C$226</definedName>
    <definedName name="PROYECTO">[161]ANALISIS!$A$3</definedName>
    <definedName name="prticos" localSheetId="0">[234]peso!#REF!</definedName>
    <definedName name="prticos">[234]peso!#REF!</definedName>
    <definedName name="prticos_2">#N/A</definedName>
    <definedName name="prticos_3">#N/A</definedName>
    <definedName name="Prueba_en_Compactación_con_equipo" localSheetId="0">[21]Insumos!#REF!</definedName>
    <definedName name="Prueba_en_Compactación_con_equipo">[21]Insumos!#REF!</definedName>
    <definedName name="PSILICOOLCRI">#REF!</definedName>
    <definedName name="PSOLDADURA">#REF!</definedName>
    <definedName name="PSTYROF2X4X1">#REF!</definedName>
    <definedName name="PTABLETAAMARILLA">#REF!</definedName>
    <definedName name="PTABLETAGRIS">#REF!</definedName>
    <definedName name="PTABLETAQUEMADA">#REF!</definedName>
    <definedName name="PTABLETAROJA">#REF!</definedName>
    <definedName name="PTAFRANCAOBA">#REF!</definedName>
    <definedName name="PTAFRANCAOBAM2">#REF!</definedName>
    <definedName name="PTAFRANROBLE">#REF!</definedName>
    <definedName name="PTAPAC24INTPVC">#REF!</definedName>
    <definedName name="PTAPAC24MET">#REF!</definedName>
    <definedName name="PTAPAC24TCMET">#REF!</definedName>
    <definedName name="PTAPAC24TCPVC">#REF!</definedName>
    <definedName name="PTAPANCORCAOBA">#REF!</definedName>
    <definedName name="PTAPANCORCAOBA2.3X8.4">#REF!</definedName>
    <definedName name="PTAPANCORCAOBA3X8.4">#REF!</definedName>
    <definedName name="PTAPANCORCAOBAM2">#REF!</definedName>
    <definedName name="PTAPANCORPINO">#REF!</definedName>
    <definedName name="PTAPANCORPINOM2">#REF!</definedName>
    <definedName name="PTAPANCORROBLE">#REF!</definedName>
    <definedName name="PTAPANESPCAOBA">#REF!</definedName>
    <definedName name="PTAPANESPCAOBAM2">#REF!</definedName>
    <definedName name="PTAPANESPROBLE">#REF!</definedName>
    <definedName name="PTAPANVAIVENCAOBA">#REF!</definedName>
    <definedName name="PTAPANVAIVENCAOBAM2">#REF!</definedName>
    <definedName name="PTAPANVAIVENROBLE">#REF!</definedName>
    <definedName name="PTAPLY">#REF!</definedName>
    <definedName name="PTAPLYM2">#REF!</definedName>
    <definedName name="PTC110PISO">#REF!</definedName>
    <definedName name="PTEJA16">#REF!</definedName>
    <definedName name="PTEJA16ESP">#REF!</definedName>
    <definedName name="PTEJA18">#REF!</definedName>
    <definedName name="PTEJA18ESP">#REF!</definedName>
    <definedName name="PTEJATIPOS">#REF!</definedName>
    <definedName name="PTERM114">#REF!</definedName>
    <definedName name="pti">#REF!</definedName>
    <definedName name="ptii">#REF!</definedName>
    <definedName name="ptiii">#REF!</definedName>
    <definedName name="ptiiii">#REF!</definedName>
    <definedName name="PTIMBRECORRIENTE">#REF!</definedName>
    <definedName name="PTINA">#REF!</definedName>
    <definedName name="PTOREXAASB">#REF!</definedName>
    <definedName name="PTPACISAL2424">#REF!</definedName>
    <definedName name="PTPACISTOLA3030">#REF!</definedName>
    <definedName name="PTUBOHG112X15">#REF!</definedName>
    <definedName name="PTUBOHG114X20">#REF!</definedName>
    <definedName name="PU" localSheetId="0">#REF!</definedName>
    <definedName name="PU">#REF!</definedName>
    <definedName name="PU_2">"$#REF!.$E$1:$E$65534"</definedName>
    <definedName name="PU_3">"$#REF!.$E$1:$E$65534"</definedName>
    <definedName name="pu1_2">"$#REF!.$E$1:$E$65534"</definedName>
    <definedName name="pu1_3">"$#REF!.$E$1:$E$65534"</definedName>
    <definedName name="PU6_2">"$#REF!.$E$1:$E$65534"</definedName>
    <definedName name="PU6_3">"$#REF!.$E$1:$E$65534"</definedName>
    <definedName name="Pua">#REF!</definedName>
    <definedName name="puab1ho2" localSheetId="0">[53]Volumenes!#REF!</definedName>
    <definedName name="puab1ho2">[53]Volumenes!#REF!</definedName>
    <definedName name="puab1ho3" localSheetId="0">[53]Volumenes!#REF!</definedName>
    <definedName name="puab1ho3">[53]Volumenes!#REF!</definedName>
    <definedName name="PUAB2HO" localSheetId="0">[53]Mat!$D$161</definedName>
    <definedName name="PUAB2HO">[53]Mat!$D$161</definedName>
    <definedName name="puab2ho2" localSheetId="0">[53]Volumenes!#REF!</definedName>
    <definedName name="puab2ho2">[53]Volumenes!#REF!</definedName>
    <definedName name="puab2ho3" localSheetId="0">[53]Volumenes!#REF!</definedName>
    <definedName name="puab2ho3">[53]Volumenes!#REF!</definedName>
    <definedName name="PUABIHO">[102]Mat!$D$160</definedName>
    <definedName name="PUACERASHORMIGON" localSheetId="0">#REF!</definedName>
    <definedName name="PUACERASHORMIGON">#REF!</definedName>
    <definedName name="PUACERASHORMIGON_2">#N/A</definedName>
    <definedName name="puacero" localSheetId="0">[101]Análisis!$H$139</definedName>
    <definedName name="puacero">#REF!</definedName>
    <definedName name="PUACERO_1_2_GRADO40" localSheetId="0">#REF!</definedName>
    <definedName name="PUACERO_1_2_GRADO40">#REF!</definedName>
    <definedName name="PUACERO_1_2_GRADO40_2">#N/A</definedName>
    <definedName name="PUACERO_1_4_GRADO40" localSheetId="0">#REF!</definedName>
    <definedName name="PUACERO_1_4_GRADO40">#REF!</definedName>
    <definedName name="PUACERO_1_4_GRADO40_2">#N/A</definedName>
    <definedName name="PUACERO_1_GRADO40" localSheetId="0">#REF!</definedName>
    <definedName name="PUACERO_1_GRADO40">#REF!</definedName>
    <definedName name="PUACERO_1_GRADO40_2">#N/A</definedName>
    <definedName name="PUACERO_3_4_GRADO40" localSheetId="0">#REF!</definedName>
    <definedName name="PUACERO_3_4_GRADO40">#REF!</definedName>
    <definedName name="PUACERO_3_4_GRADO40_2">#N/A</definedName>
    <definedName name="PUACERO_3_8_GRADO40" localSheetId="0">#REF!</definedName>
    <definedName name="PUACERO_3_8_GRADO40">#REF!</definedName>
    <definedName name="PUACERO_3_8_GRADO40_2">#N/A</definedName>
    <definedName name="PUADOQUINCLASICOGRIS_10X20X20" localSheetId="0">#REF!</definedName>
    <definedName name="PUADOQUINCLASICOGRIS_10X20X20">#REF!</definedName>
    <definedName name="PUADOQUINCLASICOGRIS_10X20X20_2">#N/A</definedName>
    <definedName name="Pualdo">#REF!</definedName>
    <definedName name="pualse">#REF!</definedName>
    <definedName name="PUALVIDR" localSheetId="0">[53]puertas!#REF!</definedName>
    <definedName name="PUALVIDR">[53]puertas!#REF!</definedName>
    <definedName name="pubañ2" localSheetId="0">[53]Volumenes!#REF!</definedName>
    <definedName name="pubañ2">[53]Volumenes!#REF!</definedName>
    <definedName name="pubañ3" localSheetId="0">[53]Volumenes!#REF!</definedName>
    <definedName name="pubañ3">[53]Volumenes!#REF!</definedName>
    <definedName name="PUBAÑO">[102]Mat!$D$163</definedName>
    <definedName name="pubaranda" localSheetId="0">[101]Análisis!#REF!</definedName>
    <definedName name="pubaranda">#REF!</definedName>
    <definedName name="pubaranda_2">#N/A</definedName>
    <definedName name="pubaranda_3">#N/A</definedName>
    <definedName name="PUBLOQUES_4_ACERO_0.80" localSheetId="0">#REF!</definedName>
    <definedName name="PUBLOQUES_4_ACERO_0.80">#REF!</definedName>
    <definedName name="PUBLOQUES_4_ACERO_0.80_2">#N/A</definedName>
    <definedName name="PUBLOQUES_6_ACERO_0.80" localSheetId="0">#REF!</definedName>
    <definedName name="PUBLOQUES_6_ACERO_0.80">#REF!</definedName>
    <definedName name="PUBLOQUES_6_ACERO_0.80_2">#N/A</definedName>
    <definedName name="PUBLOQUES_8_ACERO_0.80" localSheetId="0">#REF!</definedName>
    <definedName name="PUBLOQUES_8_ACERO_0.80">#REF!</definedName>
    <definedName name="PUBLOQUES_8_ACERO_0.80_2">#N/A</definedName>
    <definedName name="PUBLOQUES_8_ACERO_0.80_HOYOSLLENOS" localSheetId="0">#REF!</definedName>
    <definedName name="PUBLOQUES_8_ACERO_0.80_HOYOSLLENOS">#REF!</definedName>
    <definedName name="PUBLOQUES_8_ACERO_0.80_HOYOSLLENOS_2">#N/A</definedName>
    <definedName name="PUBLOQUESDE_8_ACERO_A_0.40_HOYOSLLENOS" localSheetId="0">#REF!</definedName>
    <definedName name="PUBLOQUESDE_8_ACERO_A_0.40_HOYOSLLENOS">#REF!</definedName>
    <definedName name="PUBLOQUESDE_8_ACERO_A_0.40_HOYOSLLENOS_2">#N/A</definedName>
    <definedName name="pucabezales" localSheetId="0">[101]Análisis!#REF!</definedName>
    <definedName name="pucabezales">#REF!</definedName>
    <definedName name="PUCALICHE" localSheetId="0">#REF!</definedName>
    <definedName name="PUCALICHE">#REF!</definedName>
    <definedName name="PUCALICHE_2">#N/A</definedName>
    <definedName name="PUCAMARAINSPECCION" localSheetId="0">#REF!</definedName>
    <definedName name="PUCAMARAINSPECCION">#REF!</definedName>
    <definedName name="PUCAMARAINSPECCION_2">#N/A</definedName>
    <definedName name="PUCANTOS" localSheetId="0">#REF!</definedName>
    <definedName name="PUCANTOS">#REF!</definedName>
    <definedName name="PUCANTOS_2">#N/A</definedName>
    <definedName name="PUCARETEO" localSheetId="0">#REF!</definedName>
    <definedName name="PUCARETEO">#REF!</definedName>
    <definedName name="PUCARETEO_2">#N/A</definedName>
    <definedName name="pucastingbed" localSheetId="0">[101]Análisis!#REF!</definedName>
    <definedName name="pucastingbed">#REF!</definedName>
    <definedName name="PUCEMENTO" localSheetId="0">[101]Análisis!$H$126</definedName>
    <definedName name="PUCEMENTO">#REF!</definedName>
    <definedName name="PUCERAMICA15X15PARED" localSheetId="0">'[21]Análisis de Precios'!#REF!</definedName>
    <definedName name="PUCERAMICA15X15PARED">'[21]Análisis de Precios'!#REF!</definedName>
    <definedName name="PUCERAMICA30X30PARED" localSheetId="0">#REF!</definedName>
    <definedName name="PUCERAMICA30X30PARED">#REF!</definedName>
    <definedName name="PUCERAMICA30X30PARED_2">#N/A</definedName>
    <definedName name="PUCERAMICAITALIANAPARED" localSheetId="0">#REF!</definedName>
    <definedName name="PUCERAMICAITALIANAPARED">#REF!</definedName>
    <definedName name="PUCERAMICAITALIANAPARED_2">#N/A</definedName>
    <definedName name="PUCISTERNA" localSheetId="0">'[21]Análisis de Precios'!#REF!</definedName>
    <definedName name="PUCISTERNA">'[21]Análisis de Precios'!#REF!</definedName>
    <definedName name="PUCOEAP" localSheetId="0">[41]Mat!$D$142</definedName>
    <definedName name="PUCOEAP">[24]Mat!$D$142</definedName>
    <definedName name="PUCOLUMNAS_C1">'[81]Análisis de Precios'!$F$210</definedName>
    <definedName name="PUCOLUMNAS_C10" localSheetId="0">'[21]Análisis de Precios'!#REF!</definedName>
    <definedName name="PUCOLUMNAS_C10">'[21]Análisis de Precios'!#REF!</definedName>
    <definedName name="PUCOLUMNAS_C11" localSheetId="0">'[21]Análisis de Precios'!#REF!</definedName>
    <definedName name="PUCOLUMNAS_C11">'[21]Análisis de Precios'!#REF!</definedName>
    <definedName name="PUCOLUMNAS_C12" localSheetId="0">'[21]Análisis de Precios'!#REF!</definedName>
    <definedName name="PUCOLUMNAS_C12">'[21]Análisis de Precios'!#REF!</definedName>
    <definedName name="PUCOLUMNAS_C2" localSheetId="0">#REF!</definedName>
    <definedName name="PUCOLUMNAS_C2">#REF!</definedName>
    <definedName name="PUCOLUMNAS_C2_2">#N/A</definedName>
    <definedName name="PUCOLUMNAS_C3" localSheetId="0">#REF!</definedName>
    <definedName name="PUCOLUMNAS_C3">#REF!</definedName>
    <definedName name="PUCOLUMNAS_C3_2">#N/A</definedName>
    <definedName name="PUCOLUMNAS_C4" localSheetId="0">#REF!</definedName>
    <definedName name="PUCOLUMNAS_C4">#REF!</definedName>
    <definedName name="PUCOLUMNAS_C4_2">#N/A</definedName>
    <definedName name="PUCOLUMNAS_C9" localSheetId="0">'[21]Análisis de Precios'!#REF!</definedName>
    <definedName name="PUCOLUMNAS_C9">'[21]Análisis de Precios'!#REF!</definedName>
    <definedName name="PUCOLUMNAS_CC" localSheetId="0">#REF!</definedName>
    <definedName name="PUCOLUMNAS_CC">#REF!</definedName>
    <definedName name="PUCOLUMNAS_CC_2">#N/A</definedName>
    <definedName name="PUCOLUMNAS_CC1" localSheetId="0">#REF!</definedName>
    <definedName name="PUCOLUMNAS_CC1">#REF!</definedName>
    <definedName name="PUCOLUMNAS_CC1_2">#N/A</definedName>
    <definedName name="PUCOLUMNASASCENSOR" localSheetId="0">#REF!</definedName>
    <definedName name="PUCOLUMNASASCENSOR">#REF!</definedName>
    <definedName name="PUCOLUMNASASCENSOR_2">#N/A</definedName>
    <definedName name="PUCONTEN" localSheetId="0">'[21]Análisis de Precios'!#REF!</definedName>
    <definedName name="PUCONTEN">'[21]Análisis de Precios'!#REF!</definedName>
    <definedName name="PUDINTEL_10X20" localSheetId="0">#REF!</definedName>
    <definedName name="PUDINTEL_10X20">#REF!</definedName>
    <definedName name="PUDINTEL_10X20_2">#N/A</definedName>
    <definedName name="PUDINTEL_15X40" localSheetId="0">#REF!</definedName>
    <definedName name="PUDINTEL_15X40">#REF!</definedName>
    <definedName name="PUDINTEL_15X40_2">#N/A</definedName>
    <definedName name="PUDINTEL_20X40" localSheetId="0">#REF!</definedName>
    <definedName name="PUDINTEL_20X40">#REF!</definedName>
    <definedName name="PUDINTEL_20X40_2">#N/A</definedName>
    <definedName name="PUEPVC">#REF!</definedName>
    <definedName name="Puerta.Apanelada.Pino">[103]Análisis!#REF!</definedName>
    <definedName name="Puerta.Caoba.Vidrio">[103]Análisis!#REF!</definedName>
    <definedName name="Puerta.Closet">[103]Análisis!#REF!</definedName>
    <definedName name="Puerta.closet.caoba">#REF!</definedName>
    <definedName name="puerta.enrollable.p.moteles">[98]Insumos!$E$42</definedName>
    <definedName name="Puerta.entrada.caoba">#REF!</definedName>
    <definedName name="Puerta.interior.caoba">#REF!</definedName>
    <definedName name="Puerta.Pino.Vidrio">[103]Análisis!#REF!</definedName>
    <definedName name="Puerta.Plywood">[103]Análisis!#REF!</definedName>
    <definedName name="Puerta_Corred._Alum__Anod._Bce._Vid._Mart._Nor." localSheetId="0">[21]Insumos!#REF!</definedName>
    <definedName name="Puerta_Corred._Alum__Anod._Bce._Vid._Mart._Nor.">[21]Insumos!#REF!</definedName>
    <definedName name="Puerta_Corred._Alum__Anod._Bce._Vid._Transp." localSheetId="0">[21]Insumos!#REF!</definedName>
    <definedName name="Puerta_Corred._Alum__Anod._Bce._Vid._Transp.">[21]Insumos!#REF!</definedName>
    <definedName name="Puerta_Corred._Alum__Anod._Nor._Vid._Bce._Liso" localSheetId="0">[21]Insumos!#REF!</definedName>
    <definedName name="Puerta_Corred._Alum__Anod._Nor._Vid._Bce._Liso">[21]Insumos!#REF!</definedName>
    <definedName name="Puerta_Corred._Alum__Anod._Nor._Vid._Bce._Mart." localSheetId="0">[21]Insumos!#REF!</definedName>
    <definedName name="Puerta_Corred._Alum__Anod._Nor._Vid._Bce._Mart.">[21]Insumos!#REF!</definedName>
    <definedName name="Puerta_Corred._Alum__Anod._Nor._Vid._Transp." localSheetId="0">[21]Insumos!#REF!</definedName>
    <definedName name="Puerta_Corred._Alum__Anod._Nor._Vid._Transp.">[21]Insumos!#REF!</definedName>
    <definedName name="Puerta_corrediza___BCE._VID._TRANSP." localSheetId="0">[21]Insumos!#REF!</definedName>
    <definedName name="Puerta_corrediza___BCE._VID._TRANSP.">[21]Insumos!#REF!</definedName>
    <definedName name="Puerta_corrediza___BCE._VID._TRANSP._LISO" localSheetId="0">[21]Insumos!#REF!</definedName>
    <definedName name="Puerta_corrediza___BCE._VID._TRANSP._LISO">[21]Insumos!#REF!</definedName>
    <definedName name="Puerta_de_Pino_Apanelada" localSheetId="0">[21]Insumos!#REF!</definedName>
    <definedName name="Puerta_de_Pino_Apanelada">[21]Insumos!#REF!</definedName>
    <definedName name="PUERTA_PANEL_PINO">#REF!</definedName>
    <definedName name="PUERTA_PINO" localSheetId="0">[116]Analisis!$F$327</definedName>
    <definedName name="PUERTA_PINO">[117]Analisis!$F$327</definedName>
    <definedName name="Puerta_Pino_Americano_Tratado" localSheetId="0">[21]Insumos!#REF!</definedName>
    <definedName name="Puerta_Pino_Americano_Tratado">[21]Insumos!#REF!</definedName>
    <definedName name="PUERTA_PLYWOOD">#REF!</definedName>
    <definedName name="PUERTACA">#REF!</definedName>
    <definedName name="PUERTACAESP">#REF!</definedName>
    <definedName name="PUERTACAFRAN">#REF!</definedName>
    <definedName name="Puertap">#REF!</definedName>
    <definedName name="PUERTAPERF1X1YMALLA1CONTRA" localSheetId="0">#REF!</definedName>
    <definedName name="PUERTAPERF1X1YMALLA1CONTRA">#REF!</definedName>
    <definedName name="PUERTAPI">#REF!</definedName>
    <definedName name="PUERTAPI802102PAN">#REF!</definedName>
    <definedName name="PUERTAPI8021046PAN">#REF!</definedName>
    <definedName name="PUERTAPLE86210CRIS">#REF!</definedName>
    <definedName name="PUERTAPLY">#REF!</definedName>
    <definedName name="PuertaPVC.1.50">#REF!</definedName>
    <definedName name="PuertaPVC.180">#REF!</definedName>
    <definedName name="PUERTAS">#REF!</definedName>
    <definedName name="Puertas.comerciales">#REF!</definedName>
    <definedName name="Puertas.Corredizas">#REF!</definedName>
    <definedName name="Puertas_de_Pino_T_Francesa" localSheetId="0">[21]Insumos!#REF!</definedName>
    <definedName name="Puertas_de_Pino_T_Francesa">[21]Insumos!#REF!</definedName>
    <definedName name="Puertas_de_Plywood" localSheetId="0">[21]Insumos!#REF!</definedName>
    <definedName name="Puertas_de_Plywood">[21]Insumos!#REF!</definedName>
    <definedName name="Puertas_de_Plywood_3_16" localSheetId="0">[21]Insumos!#REF!</definedName>
    <definedName name="Puertas_de_Plywood_3_16">[21]Insumos!#REF!</definedName>
    <definedName name="Puertas_Pino_Apanelada" localSheetId="0">[21]Insumos!#REF!</definedName>
    <definedName name="Puertas_Pino_Apanelada">[21]Insumos!#REF!</definedName>
    <definedName name="Puertasc">#REF!</definedName>
    <definedName name="Puertasp">#REF!</definedName>
    <definedName name="puerto" hidden="1">'[51]ANALISIS STO DGO'!#REF!</definedName>
    <definedName name="puertpino">'[54]Pres. '!#REF!</definedName>
    <definedName name="PUFINOTECHOINCLINADO" localSheetId="0">#REF!</definedName>
    <definedName name="PUFINOTECHOINCLINADO">#REF!</definedName>
    <definedName name="PUFINOTECHOINCLINADO_2">#N/A</definedName>
    <definedName name="PUFINOTECHOPLANO" localSheetId="0">#REF!</definedName>
    <definedName name="PUFINOTECHOPLANO">#REF!</definedName>
    <definedName name="PUFINOTECHOPLANO_2">#N/A</definedName>
    <definedName name="PUGOTEROSCOLGANTES" localSheetId="0">#REF!</definedName>
    <definedName name="PUGOTEROSCOLGANTES">#REF!</definedName>
    <definedName name="PUGOTEROSCOLGANTES_2">#N/A</definedName>
    <definedName name="PUHORMIGON_1_2_4" localSheetId="0">#REF!</definedName>
    <definedName name="PUHORMIGON_1_2_4">#REF!</definedName>
    <definedName name="PUHORMIGON_1_2_4_2">#N/A</definedName>
    <definedName name="PUHORMIGON1_3_5" localSheetId="0">#REF!</definedName>
    <definedName name="PUHORMIGON1_3_5">#REF!</definedName>
    <definedName name="PUHORMIGON1_3_5_2">#N/A</definedName>
    <definedName name="puhormigon280" localSheetId="0">[101]Análisis!#REF!</definedName>
    <definedName name="puhormigon280">#REF!</definedName>
    <definedName name="PUHORMIGONCICLOPEO" localSheetId="0">#REF!</definedName>
    <definedName name="PUHORMIGONCICLOPEO">#REF!</definedName>
    <definedName name="PUHORMIGONCICLOPEO_2">#N/A</definedName>
    <definedName name="PUHORMIGONSIMPLE210" localSheetId="0">#REF!</definedName>
    <definedName name="PUHORMIGONSIMPLE210">#REF!</definedName>
    <definedName name="PUHORMIGONSIMPLE210_2">#N/A</definedName>
    <definedName name="puinyeccion" localSheetId="0">[101]Análisis!#REF!</definedName>
    <definedName name="puinyeccion">#REF!</definedName>
    <definedName name="PULESC">#REF!</definedName>
    <definedName name="pulgm" localSheetId="0">#REF!</definedName>
    <definedName name="pulgm">#REF!</definedName>
    <definedName name="pulido">'[178]Pres. Adic.Y'!$E$76</definedName>
    <definedName name="Pulido.Mrmol">#REF!</definedName>
    <definedName name="Pulido_y_Brillado____De_Luxe">[81]Insumos!$B$241:$D$241</definedName>
    <definedName name="Pulido_y_Brillado_de_Piso" localSheetId="0">[21]Insumos!#REF!</definedName>
    <definedName name="Pulido_y_Brillado_de_Piso">[21]Insumos!#REF!</definedName>
    <definedName name="PULIDO_Y_BRILLADO_ESCALON">#REF!</definedName>
    <definedName name="PULIDOYBRILLADO">[143]Analisis!$E$1552</definedName>
    <definedName name="PULIDOyBRILLADO_TC">#REF!</definedName>
    <definedName name="PULISTELOS1_2BAÑOS" localSheetId="0">#REF!</definedName>
    <definedName name="PULISTELOS1_2BAÑOS">#REF!</definedName>
    <definedName name="PULISTELOS1_2BAÑOS_2">#N/A</definedName>
    <definedName name="PULISTELOSBAÑOS" localSheetId="0">#REF!</definedName>
    <definedName name="PULISTELOSBAÑOS">#REF!</definedName>
    <definedName name="PULISTELOSBAÑOS_2">#N/A</definedName>
    <definedName name="PULMES">#REF!</definedName>
    <definedName name="PULOSA" localSheetId="0">#REF!</definedName>
    <definedName name="PULOSA">#REF!</definedName>
    <definedName name="PULOSA_2">#N/A</definedName>
    <definedName name="pulosaaproche" localSheetId="0">[101]Análisis!#REF!</definedName>
    <definedName name="pulosaaproche">#REF!</definedName>
    <definedName name="pulosacalzada" localSheetId="0">[101]Análisis!#REF!</definedName>
    <definedName name="pulosacalzada">#REF!</definedName>
    <definedName name="PULREPPVIEJO">#REF!</definedName>
    <definedName name="PULSUPER">#REF!</definedName>
    <definedName name="PULYCRISTAL">#REF!</definedName>
    <definedName name="PULYSAL">#REF!</definedName>
    <definedName name="PUMADERA" localSheetId="0">[101]Análisis!$H$151</definedName>
    <definedName name="PUMADERA">#REF!</definedName>
    <definedName name="PUMEZCLACALARENAPISOS" localSheetId="0">#REF!</definedName>
    <definedName name="PUMEZCLACALARENAPISOS">#REF!</definedName>
    <definedName name="PUMEZCLACALARENAPISOS_2">#N/A</definedName>
    <definedName name="PUMORTERO1_1" localSheetId="0">'[21]Análisis de Precios'!#REF!</definedName>
    <definedName name="PUMORTERO1_1">'[21]Análisis de Precios'!#REF!</definedName>
    <definedName name="PUMORTERO1_10COLOCARPISOS" localSheetId="0">#REF!</definedName>
    <definedName name="PUMORTERO1_10COLOCARPISOS">#REF!</definedName>
    <definedName name="PUMORTERO1_10COLOCARPISOS_2">#N/A</definedName>
    <definedName name="PUMORTERO1_2" localSheetId="0">#REF!</definedName>
    <definedName name="PUMORTERO1_2">#REF!</definedName>
    <definedName name="PUMORTERO1_2_2">#N/A</definedName>
    <definedName name="PUMORTERO1_3" localSheetId="0">#REF!</definedName>
    <definedName name="PUMORTERO1_3">#REF!</definedName>
    <definedName name="PUMORTERO1_3_2">#N/A</definedName>
    <definedName name="PUMORTERO1_4PARAPAÑETE" localSheetId="0">#REF!</definedName>
    <definedName name="PUMORTERO1_4PARAPAÑETE">#REF!</definedName>
    <definedName name="PUMORTERO1_4PARAPAÑETE_2">#N/A</definedName>
    <definedName name="PUMORTERO1_5DE1_3" localSheetId="0">#REF!</definedName>
    <definedName name="PUMORTERO1_5DE1_3">#REF!</definedName>
    <definedName name="PUMORTERO1_5DE1_3_2">#N/A</definedName>
    <definedName name="PUMURO_M1" localSheetId="0">#REF!</definedName>
    <definedName name="PUMURO_M1">#REF!</definedName>
    <definedName name="PUMURO_M1_2">#N/A</definedName>
    <definedName name="PUMURO_M2" localSheetId="0">#REF!</definedName>
    <definedName name="PUMURO_M2">#REF!</definedName>
    <definedName name="PUMURO_M2_2">#N/A</definedName>
    <definedName name="punewjersey" localSheetId="0">[101]Análisis!#REF!</definedName>
    <definedName name="punewjersey">#REF!</definedName>
    <definedName name="puñ">'[54]Pres. '!#REF!</definedName>
    <definedName name="PUPAÑETEMAESTREADOEXTERIOR" localSheetId="0">#REF!</definedName>
    <definedName name="PUPAÑETEMAESTREADOEXTERIOR">#REF!</definedName>
    <definedName name="PUPAÑETEMAESTREADOEXTERIOR_2">#N/A</definedName>
    <definedName name="PUPAÑETEMAESTREADOINTERIOR" localSheetId="0">#REF!</definedName>
    <definedName name="PUPAÑETEMAESTREADOINTERIOR">#REF!</definedName>
    <definedName name="PUPAÑETEMAESTREADOINTERIOR_2">#N/A</definedName>
    <definedName name="PUPAÑETEPULIDO" localSheetId="0">#REF!</definedName>
    <definedName name="PUPAÑETEPULIDO">#REF!</definedName>
    <definedName name="PUPAÑETEPULIDO_2">#N/A</definedName>
    <definedName name="PUPAÑETETECHO" localSheetId="0">'[21]Análisis de Precios'!#REF!</definedName>
    <definedName name="PUPAÑETETECHO">'[21]Análisis de Precios'!#REF!</definedName>
    <definedName name="PUPINTURAACRILICAEXTERIOR" localSheetId="0">'[21]Análisis de Precios'!#REF!</definedName>
    <definedName name="PUPINTURAACRILICAEXTERIOR">'[21]Análisis de Precios'!#REF!</definedName>
    <definedName name="PUPINTURAACRILICAINTERIOR" localSheetId="0">'[21]Análisis de Precios'!#REF!</definedName>
    <definedName name="PUPINTURAACRILICAINTERIOR">'[21]Análisis de Precios'!#REF!</definedName>
    <definedName name="PUPINTURACAL" localSheetId="0">'[21]Análisis de Precios'!#REF!</definedName>
    <definedName name="PUPINTURACAL">'[21]Análisis de Precios'!#REF!</definedName>
    <definedName name="PUPINTURAMANTENIMIENTO" localSheetId="0">'[21]Análisis de Precios'!#REF!</definedName>
    <definedName name="PUPINTURAMANTENIMIENTO">'[21]Análisis de Precios'!#REF!</definedName>
    <definedName name="PUPISOCERAMICA_33X33" localSheetId="0">#REF!</definedName>
    <definedName name="PUPISOCERAMICA_33X33">#REF!</definedName>
    <definedName name="PUPISOCERAMICA_33X33_2">#N/A</definedName>
    <definedName name="PUPISOCERAMICACRIOLLA20X20" localSheetId="0">'[21]Análisis de Precios'!#REF!</definedName>
    <definedName name="PUPISOCERAMICACRIOLLA20X20">'[21]Análisis de Precios'!#REF!</definedName>
    <definedName name="PUPISOGRANITO_40X40" localSheetId="0">#REF!</definedName>
    <definedName name="PUPISOGRANITO_40X40">#REF!</definedName>
    <definedName name="PUPISOGRANITO_40X40_2">#N/A</definedName>
    <definedName name="PURAMPAESCALERA" localSheetId="0">#REF!</definedName>
    <definedName name="PURAMPAESCALERA">#REF!</definedName>
    <definedName name="PURAMPAESCALERA_2">#N/A</definedName>
    <definedName name="PUREPLANTEO" localSheetId="0">#REF!</definedName>
    <definedName name="PUREPLANTEO">#REF!</definedName>
    <definedName name="PUREPLANTEO_2">#N/A</definedName>
    <definedName name="purta" localSheetId="0">[53]Volumenes!#REF!</definedName>
    <definedName name="purta">[53]Volumenes!#REF!</definedName>
    <definedName name="PUSEPTICO" localSheetId="0">'[21]Análisis de Precios'!#REF!</definedName>
    <definedName name="PUSEPTICO">'[21]Análisis de Precios'!#REF!</definedName>
    <definedName name="putabletas" localSheetId="0">[101]Análisis!#REF!</definedName>
    <definedName name="putabletas">#REF!</definedName>
    <definedName name="PUTRAMPADEGRASA" localSheetId="0">#REF!</definedName>
    <definedName name="PUTRAMPADEGRASA">#REF!</definedName>
    <definedName name="PUTRAMPADEGRASA_2">#N/A</definedName>
    <definedName name="PUVIGA" localSheetId="0">'[21]Análisis de Precios'!#REF!</definedName>
    <definedName name="PUVIGA">'[21]Análisis de Precios'!#REF!</definedName>
    <definedName name="puvigastransversales" localSheetId="0">[101]Análisis!#REF!</definedName>
    <definedName name="puvigastransversales">#REF!</definedName>
    <definedName name="PUZABALETAPISO" localSheetId="0">#REF!</definedName>
    <definedName name="PUZABALETAPISO">#REF!</definedName>
    <definedName name="PUZABALETAPISO_2">#N/A</definedName>
    <definedName name="PUZABALETAS" localSheetId="0">#REF!</definedName>
    <definedName name="PUZABALETAS">#REF!</definedName>
    <definedName name="PUZABALETAS_2">#N/A</definedName>
    <definedName name="PUZAPATACOLUMNAS_C1" localSheetId="0">#REF!</definedName>
    <definedName name="PUZAPATACOLUMNAS_C1">#REF!</definedName>
    <definedName name="PUZAPATACOLUMNAS_C1_2">#N/A</definedName>
    <definedName name="PUZAPATACOLUMNAS_C2" localSheetId="0">#REF!</definedName>
    <definedName name="PUZAPATACOLUMNAS_C2">#REF!</definedName>
    <definedName name="PUZAPATACOLUMNAS_C2_2">#N/A</definedName>
    <definedName name="PUZAPATACOLUMNAS_C3" localSheetId="0">#REF!</definedName>
    <definedName name="PUZAPATACOLUMNAS_C3">#REF!</definedName>
    <definedName name="PUZAPATACOLUMNAS_C3_2">#N/A</definedName>
    <definedName name="PUZAPATACOLUMNAS_C4" localSheetId="0">#REF!</definedName>
    <definedName name="PUZAPATACOLUMNAS_C4">#REF!</definedName>
    <definedName name="PUZAPATACOLUMNAS_C4_2">#N/A</definedName>
    <definedName name="PUZAPATACOLUMNAS_CC" localSheetId="0">#REF!</definedName>
    <definedName name="PUZAPATACOLUMNAS_CC">#REF!</definedName>
    <definedName name="PUZAPATACOLUMNAS_CC_2">#N/A</definedName>
    <definedName name="PUZAPATACOLUMNAS_CT" localSheetId="0">#REF!</definedName>
    <definedName name="PUZAPATACOLUMNAS_CT">#REF!</definedName>
    <definedName name="PUZAPATACOLUMNAS_CT_2">#N/A</definedName>
    <definedName name="PUZAPATACOMBINADA_C1_C12" localSheetId="0">'[21]Análisis de Precios'!#REF!</definedName>
    <definedName name="PUZAPATACOMBINADA_C1_C12">'[21]Análisis de Precios'!#REF!</definedName>
    <definedName name="PUZAPATACOMBINADA_C1_C4" localSheetId="0">'[21]Análisis de Precios'!#REF!</definedName>
    <definedName name="PUZAPATACOMBINADA_C1_C4">'[21]Análisis de Precios'!#REF!</definedName>
    <definedName name="PUZAPATAMURO4" localSheetId="0">#REF!</definedName>
    <definedName name="PUZAPATAMURO4">#REF!</definedName>
    <definedName name="PUZAPATAMURO4_2">#N/A</definedName>
    <definedName name="PUZAPATAMURO6" localSheetId="0">#REF!</definedName>
    <definedName name="PUZAPATAMURO6">#REF!</definedName>
    <definedName name="PUZAPATAMURO6_2">#N/A</definedName>
    <definedName name="PUZAPATAMURO8" localSheetId="0">#REF!</definedName>
    <definedName name="PUZAPATAMURO8">#REF!</definedName>
    <definedName name="PUZAPATAMURO8_2">#N/A</definedName>
    <definedName name="PUZAPATAMURORAMPA">'[81]Análisis de Precios'!$F$201</definedName>
    <definedName name="PUZOCALOCERAMICACRIOLLADE20" localSheetId="0">'[21]Análisis de Precios'!#REF!</definedName>
    <definedName name="PUZOCALOCERAMICACRIOLLADE20">'[21]Análisis de Precios'!#REF!</definedName>
    <definedName name="PUZOCALOCERAMICACRIOLLADE33" localSheetId="0">#REF!</definedName>
    <definedName name="PUZOCALOCERAMICACRIOLLADE33">#REF!</definedName>
    <definedName name="PUZOCALOCERAMICACRIOLLADE33_2">#N/A</definedName>
    <definedName name="PUZOCALOSGRANITO_7X40" localSheetId="0">#REF!</definedName>
    <definedName name="PUZOCALOSGRANITO_7X40">#REF!</definedName>
    <definedName name="PUZOCALOSGRANITO_7X40_2">#N/A</definedName>
    <definedName name="PVALVCIST1">#REF!</definedName>
    <definedName name="PVALVCIST12">#REF!</definedName>
    <definedName name="PVALVCIST34">#REF!</definedName>
    <definedName name="PVALVSEG34">#REF!</definedName>
    <definedName name="PVARTIE586">#REF!</definedName>
    <definedName name="PVC">'[29]Pu-Sanit.'!$C$126</definedName>
    <definedName name="PVC_3">[55]Materiales!$E$69</definedName>
    <definedName name="PVC1_2">[55]Materiales!$E$73</definedName>
    <definedName name="PVC3_4">[55]Materiales!$E$72</definedName>
    <definedName name="PVENTAABCO">#REF!</definedName>
    <definedName name="PVENTAABRONCE">#REF!</definedName>
    <definedName name="PVENTAAVIDRIOB">#REF!</definedName>
    <definedName name="PVENTBBVIDRIO">#REF!</definedName>
    <definedName name="PVENTBBVIDRIOB">#REF!</definedName>
    <definedName name="PVENTBCO">#REF!</definedName>
    <definedName name="PVENTSALAAMALUNATVC">#REF!</definedName>
    <definedName name="PVIB3030CRE">#REF!</definedName>
    <definedName name="PVIB3030GRI">#REF!</definedName>
    <definedName name="PVIB3030VER">#REF!</definedName>
    <definedName name="PVIBRAZO30X30BLANCO">#REF!</definedName>
    <definedName name="PVIBRAZO30X30COLOR">#REF!</definedName>
    <definedName name="PVIBRAZO30X30GRIS">#REF!</definedName>
    <definedName name="PVIBRAZO30X30VERDE">#REF!</definedName>
    <definedName name="PVIBRAZO40X40BLANCO">#REF!</definedName>
    <definedName name="PVIBRAZO40X40COLOR">#REF!</definedName>
    <definedName name="PVIBRAZO40X40GRIS">#REF!</definedName>
    <definedName name="PVIBRAZO40X40VERDE">#REF!</definedName>
    <definedName name="PVIBRORUSTICO30X30BLANCO">#REF!</definedName>
    <definedName name="PVIBRORUSTICO30X30COLOR">#REF!</definedName>
    <definedName name="PVIBRORUSTICO30X30GRIS">#REF!</definedName>
    <definedName name="PVIBRORUSTICO30X30ROJOVIVO">#REF!</definedName>
    <definedName name="PVIBRORUSTICO30X30VERDE">#REF!</definedName>
    <definedName name="PVOBRORUSTICO30X30CREMA">#REF!</definedName>
    <definedName name="PWINCHE2000K" localSheetId="0">[83]Ins!$E$592</definedName>
    <definedName name="PWINCHE2000K">[224]INS!$D$568</definedName>
    <definedName name="PZ">#REF!</definedName>
    <definedName name="PZGRANITO30BCO">#REF!</definedName>
    <definedName name="PZGRANITO30GRIS">#REF!</definedName>
    <definedName name="PZGRANITO40BCO">#REF!</definedName>
    <definedName name="PZGRANITOBOTICELLI40BCO">#REF!</definedName>
    <definedName name="PZGRANITOBOTICELLI40COL">#REF!</definedName>
    <definedName name="PZGRANITOPERROY40">#REF!</definedName>
    <definedName name="PZMOSAICO25ROJ">#REF!</definedName>
    <definedName name="PZOCALOBARRO10X3">#REF!</definedName>
    <definedName name="PZOCESC12COL">#REF!</definedName>
    <definedName name="PZOCESC23BCO">#REF!</definedName>
    <definedName name="PZOCESC23COL">#REF!</definedName>
    <definedName name="PZOCESC23GRAVGRIS">#REF!</definedName>
    <definedName name="PZOCESC23GRAVSUPERBCO">#REF!</definedName>
    <definedName name="PZOCESC23GRIS">#REF!</definedName>
    <definedName name="PZOCESC4BCO">#REF!</definedName>
    <definedName name="PZOCESC4GRIS">#REF!</definedName>
    <definedName name="PZOCESCBOTIBCO">#REF!</definedName>
    <definedName name="PZOCESCBOTICOL">#REF!</definedName>
    <definedName name="PZOCESCPROYAL">#REF!</definedName>
    <definedName name="PZOCESCSUPERBCO">#REF!</definedName>
    <definedName name="PZOCESCSUPERCOL">#REF!</definedName>
    <definedName name="PZOCESCVIBCOL">#REF!</definedName>
    <definedName name="PZOCESCVIBGRIS">#REF!</definedName>
    <definedName name="Q">[4]PRESUPUESTO!#REF!</definedName>
    <definedName name="qaz">comp [9]custo!$I$997:$J$997</definedName>
    <definedName name="qqq">[35]insumo!#REF!</definedName>
    <definedName name="qqvarilla" localSheetId="0">'[137]Analisis Unit. '!$F$36</definedName>
    <definedName name="qqvarilla">#REF!</definedName>
    <definedName name="QUER" hidden="1">'[51]ANALISIS STO DGO'!#REF!</definedName>
    <definedName name="quicio.de.marmol">#REF!</definedName>
    <definedName name="Quicio.loceta.cemento">#REF!</definedName>
    <definedName name="quicio.Marmol">#REF!</definedName>
    <definedName name="quicio.y.entrepuerta">#REF!</definedName>
    <definedName name="QUICIOGRA30BCO">#REF!</definedName>
    <definedName name="QUICIOGRA40BCO">#REF!</definedName>
    <definedName name="QUICIOGRABOTI40COL">#REF!</definedName>
    <definedName name="QUICIOLAD">#REF!</definedName>
    <definedName name="QUICIOMOS25ROJ">#REF!</definedName>
    <definedName name="QUIEBRASOLESVERTCONTRA" localSheetId="0">#REF!</definedName>
    <definedName name="QUIEBRASOLESVERTCONTRA">#REF!</definedName>
    <definedName name="qwer" hidden="1">'[51]ANALISIS STO DGO'!#REF!</definedName>
    <definedName name="QWQWQW">'[7]B. Hato Mayor'!#REF!</definedName>
    <definedName name="R_" localSheetId="0">#REF!</definedName>
    <definedName name="R_">[1]Presup.!#REF!</definedName>
    <definedName name="RA" localSheetId="0">'[3]Part. No Ejecutables'!#REF!</definedName>
    <definedName name="RA">'[106]Part. No Ejecutables'!#REF!</definedName>
    <definedName name="Rampa.2da">#REF!</definedName>
    <definedName name="Rampa.escalera.Villas">#REF!</definedName>
    <definedName name="RAMPAESC" localSheetId="0">#REF!</definedName>
    <definedName name="RAMPAESC">#REF!</definedName>
    <definedName name="rastra" localSheetId="0">'[77]Listado Equipos a utilizar'!#REF!</definedName>
    <definedName name="rastra">'[76]Listado Equipos a utilizar'!#REF!</definedName>
    <definedName name="rastrapuas" localSheetId="0">'[77]Listado Equipos a utilizar'!#REF!</definedName>
    <definedName name="rastrapuas">'[76]Listado Equipos a utilizar'!#REF!</definedName>
    <definedName name="RASTRILLO">#REF!</definedName>
    <definedName name="Rata">#REF!</definedName>
    <definedName name="rateadohormigon">[235]I.HORMIGON!$J$81</definedName>
    <definedName name="raul" hidden="1">'[51]ANALISIS STO DGO'!#REF!</definedName>
    <definedName name="RE">[47]A!#REF!</definedName>
    <definedName name="rec.ceram.criolla">#REF!</definedName>
    <definedName name="RECOEQUIP" localSheetId="0">'[236]anal term'!$G$1485</definedName>
    <definedName name="RECOEQUIP">'[237]anal term'!$G$1485</definedName>
    <definedName name="RECOMAGRA" localSheetId="0">'[53]anal term'!#REF!</definedName>
    <definedName name="RECOMAGRA">'[53]anal term'!#REF!</definedName>
    <definedName name="RECOMAGRAN" localSheetId="0">'[53]anal term'!#REF!</definedName>
    <definedName name="RECOMAGRAN">'[53]anal term'!#REF!</definedName>
    <definedName name="Recreación">'[98]Hoja de presupuesto'!$G$173</definedName>
    <definedName name="red_pp_2x1">[113]PRECIOS!$E$34</definedName>
    <definedName name="red_pp_2x1.5">[113]PRECIOS!$E$33</definedName>
    <definedName name="red_pvc_3x2">[113]PRECIOS!$E$79</definedName>
    <definedName name="red_pvc_4x3">[113]PRECIOS!$E$77</definedName>
    <definedName name="RED1_2A3_8HG">[55]Materiales!$E$433</definedName>
    <definedName name="REDBUSHG112X1">#REF!</definedName>
    <definedName name="REDBUSHG12X38">#REF!</definedName>
    <definedName name="REDBUSHG1X34">#REF!</definedName>
    <definedName name="REDBUSHG212X1">#REF!</definedName>
    <definedName name="REDBUSHG2X1">#REF!</definedName>
    <definedName name="REDBUSHG2X34">#REF!</definedName>
    <definedName name="REDBUSHG34X12">#REF!</definedName>
    <definedName name="REDBUSHG3X212">#REF!</definedName>
    <definedName name="REDCOPAHG12X38">#REF!</definedName>
    <definedName name="REDCOPAHG1X34">#REF!</definedName>
    <definedName name="REDCOPAHG212X1">#REF!</definedName>
    <definedName name="REDCOPAHG2X112">#REF!</definedName>
    <definedName name="REDCOPAHG2X34">#REF!</definedName>
    <definedName name="REDCOPAHG34X12">#REF!</definedName>
    <definedName name="REDCPVC1X34">#REF!</definedName>
    <definedName name="REDCPVC34X12">#REF!</definedName>
    <definedName name="REDE_COLETORA_MATERIAL">'[135]REDE COLETORA'!$H$67</definedName>
    <definedName name="REDE_COLETORA_SERVIÇOS">'[135]REDE COLETORA'!$H$9</definedName>
    <definedName name="REDPVCDREN3X112">#REF!</definedName>
    <definedName name="REDPVCDREN3X2">#REF!</definedName>
    <definedName name="REDPVCDREN4X2">#REF!</definedName>
    <definedName name="REDPVCDREN4X3">#REF!</definedName>
    <definedName name="REDPVCDREN6X4">#REF!</definedName>
    <definedName name="REDPVCPRES112X1">#REF!</definedName>
    <definedName name="REDPVCPRES1X34">#REF!</definedName>
    <definedName name="REDPVCPRES2X1">#REF!</definedName>
    <definedName name="REDPVCPRES34X12">#REF!</definedName>
    <definedName name="REDPVCPRES4X2">#REF!</definedName>
    <definedName name="REDPVCPRES4X3">#REF!</definedName>
    <definedName name="REDUCCION_BUSHING_HG_12x38">#REF!</definedName>
    <definedName name="REDUCCION_PVC_34a12">#REF!</definedName>
    <definedName name="REDUCCION_PVC_DREN_4x2">#REF!</definedName>
    <definedName name="reesti">#REF!</definedName>
    <definedName name="reestii">#REF!</definedName>
    <definedName name="reestiii">#REF!</definedName>
    <definedName name="reestiiii">#REF!</definedName>
    <definedName name="REFERENCIA">[238]COF!$G$733</definedName>
    <definedName name="refuerzo.plano">#REF!</definedName>
    <definedName name="Reg">#REF!</definedName>
    <definedName name="reg.compac.rell">'[115]Costos Mano de Obra'!$O$13</definedName>
    <definedName name="reg.fro.niv.hormigon">#REF!</definedName>
    <definedName name="reg.niv.hid.mat">#REF!</definedName>
    <definedName name="REG10104CRIOLLO">#REF!</definedName>
    <definedName name="REG12124CRIOLLO">#REF!</definedName>
    <definedName name="REG44USA">#REF!</definedName>
    <definedName name="REG55USA">#REF!</definedName>
    <definedName name="REG664CRIOLLO">#REF!</definedName>
    <definedName name="REG884CRIOLLO">#REF!</definedName>
    <definedName name="regado.hormigon">'[115]Costos Mano de Obra'!$O$41</definedName>
    <definedName name="Regado.y.Compactado">#REF!</definedName>
    <definedName name="Regado_y_Compactación_Tosca___A_M" localSheetId="0">[21]Insumos!#REF!</definedName>
    <definedName name="Regado_y_Compactación_Tosca___A_M">[21]Insumos!#REF!</definedName>
    <definedName name="regi" localSheetId="0">[227]Presupuesto!#REF!</definedName>
    <definedName name="regi">'[239]Pasarela de L=60.00'!#REF!</definedName>
    <definedName name="REGISTRO" localSheetId="0">#REF!</definedName>
    <definedName name="REGISTRO">[56]ANALISIS!#REF!</definedName>
    <definedName name="REGISTRO_ELEC_6x6">#REF!</definedName>
    <definedName name="REGLA">#REF!</definedName>
    <definedName name="Regla.pañete">#REF!</definedName>
    <definedName name="REGLA_PAÑETE">#REF!</definedName>
    <definedName name="Regla_para_Pañete____Preparada">[81]Insumos!$B$76:$D$76</definedName>
    <definedName name="REGLAEMPAÑETE">[55]Materiales!$E$640</definedName>
    <definedName name="rei">#REF!</definedName>
    <definedName name="reii">#REF!</definedName>
    <definedName name="reiii">#REF!</definedName>
    <definedName name="reiiii">#REF!</definedName>
    <definedName name="Reimbursement">"Reembolso"</definedName>
    <definedName name="REJILLA_PISO">#REF!</definedName>
    <definedName name="REJILLAPISO" localSheetId="0">'[131]LISTA DE MATERIALES'!$C$215</definedName>
    <definedName name="REJILLAPISO">#REF!</definedName>
    <definedName name="REJILLAPISOALUM">#REF!</definedName>
    <definedName name="REJILLAS_1x1">#REF!</definedName>
    <definedName name="REL">#REF!</definedName>
    <definedName name="Rell.caliche">'[115]Insumos materiales'!$J$32</definedName>
    <definedName name="RELLBAC">[56]ANALISIS!#REF!</definedName>
    <definedName name="RELLCOMP" localSheetId="0">'[53]anal term'!#REF!</definedName>
    <definedName name="RELLCOMP">'[53]anal term'!#REF!</definedName>
    <definedName name="RELLENO" localSheetId="0">[116]Analisis!$F$74</definedName>
    <definedName name="RELLENO">[117]Analisis!$F$74</definedName>
    <definedName name="Relleno.caliche">#REF!</definedName>
    <definedName name="RELLENO_PRESTAMO">'[125]Analisis BC'!$H$32</definedName>
    <definedName name="RELLENOARENA">[72]Analisis!$F$1158</definedName>
    <definedName name="RELLENOARENAE">[71]Analisis!$F$1352</definedName>
    <definedName name="RELLENOCAL">#REF!</definedName>
    <definedName name="RELLENOCALEQ">#REF!</definedName>
    <definedName name="RELLENOCALGRAN">#REF!</definedName>
    <definedName name="RELLENOCALGRANEQ">#REF!</definedName>
    <definedName name="RELLENOCALICHE">[72]Analisis!$F$1173</definedName>
    <definedName name="RELLENOCALICHEE">[71]Analisis!$F$1367</definedName>
    <definedName name="RELLENOCALICHEYARENA">[72]Analisis!$F$1189</definedName>
    <definedName name="RELLENOCALICHEYARENAE">[71]Analisis!$F$1384</definedName>
    <definedName name="rellenocompac">'[111]Analisis RELLENO'!$E$9</definedName>
    <definedName name="RELLENOCOMPACTADO">#REF!</definedName>
    <definedName name="RELLENOGRAN">#REF!</definedName>
    <definedName name="RELLENOGRANEQ">#REF!</definedName>
    <definedName name="RELLENOGRANZOTECONTRA" localSheetId="0">#REF!</definedName>
    <definedName name="RELLENOGRANZOTECONTRA">#REF!</definedName>
    <definedName name="RELLENOREP" localSheetId="0">[83]Ana!$F$5035</definedName>
    <definedName name="RELLENOREP">#REF!</definedName>
    <definedName name="RELLENOREPEQ">#REF!</definedName>
    <definedName name="RELLENOREPOSICION">[72]Analisis!$F$1204</definedName>
    <definedName name="RELLENOREPOSICIONE">[71]Analisis!$F$1397</definedName>
    <definedName name="REMMPIED">[56]ANALISIS!#REF!</definedName>
    <definedName name="Remoción_de_Capa_Vegetal" localSheetId="0">[21]Insumos!#REF!</definedName>
    <definedName name="Remoción_de_Capa_Vegetal">[21]Insumos!#REF!</definedName>
    <definedName name="REMOCIONCAPAVEGETAL">[71]Analisis!$F$1402</definedName>
    <definedName name="REMOCIONCVMANO">#REF!</definedName>
    <definedName name="REMREINSTTRANSFCONTRA" localSheetId="0">#REF!</definedName>
    <definedName name="REMREINSTTRANSFCONTRA">#REF!</definedName>
    <definedName name="rend.retro.3m">#REF!</definedName>
    <definedName name="RENDACEROS">#REF!</definedName>
    <definedName name="RENDBLOQUES">#REF!</definedName>
    <definedName name="RENDCALES">#REF!</definedName>
    <definedName name="RENDCEMPVCGL">#REF!</definedName>
    <definedName name="RENDCEMPVCK">#REF!</definedName>
    <definedName name="RENDCEMPVCP">#REF!</definedName>
    <definedName name="RENDCLAVOS">#REF!</definedName>
    <definedName name="RENDIMIENTOS">#REF!</definedName>
    <definedName name="RENDIMPERM">#REF!</definedName>
    <definedName name="RENDMATINST">#REF!</definedName>
    <definedName name="RENDPINTURAS">#REF!</definedName>
    <definedName name="RENDPISOS">#REF!</definedName>
    <definedName name="RENDTEFLON">#REF!</definedName>
    <definedName name="RENDTRANSPBLO">#REF!</definedName>
    <definedName name="RENDTRANSPGRAN">#REF!</definedName>
    <definedName name="REPAGUA1CONTRA" localSheetId="0">#REF!</definedName>
    <definedName name="REPAGUA1CONTRA">#REF!</definedName>
    <definedName name="REPAGUA2CONTRA" localSheetId="0">#REF!</definedName>
    <definedName name="REPAGUA2CONTRA">#REF!</definedName>
    <definedName name="REPARRASTRE4CONTRA">#REF!</definedName>
    <definedName name="REPARRASTRE6CONTRA">#REF!</definedName>
    <definedName name="REPELLOTECHO">#REF!</definedName>
    <definedName name="REPLANTEO">#REF!</definedName>
    <definedName name="REPLANTEOM">#REF!</definedName>
    <definedName name="REPLANTEOM2">#REF!</definedName>
    <definedName name="REPORTE">#N/A</definedName>
    <definedName name="REPORTE_01">#N/A</definedName>
    <definedName name="REPORTE_02">#N/A</definedName>
    <definedName name="REPORTE_03">#N/A</definedName>
    <definedName name="REPORTE_04">#N/A</definedName>
    <definedName name="REPORTE_05">#N/A</definedName>
    <definedName name="REPORTE_06">#N/A</definedName>
    <definedName name="REPORTE_07">#N/A</definedName>
    <definedName name="REPORTE_08">#N/A</definedName>
    <definedName name="REPORTE_09">#N/A</definedName>
    <definedName name="Reposicion.Material.Excavado">#REF!</definedName>
    <definedName name="reposicionrell">'[111]Analisis RELLENO'!$E$16</definedName>
    <definedName name="RESANE">#REF!</definedName>
    <definedName name="REST.BUFFET.Y.COCINA">#REF!</definedName>
    <definedName name="Rest.Coc.C">[103]Análisis!#REF!</definedName>
    <definedName name="Rest.Coc.C1.3.5">[103]Análisis!#REF!</definedName>
    <definedName name="Rest.Coc.C2">[103]Análisis!#REF!</definedName>
    <definedName name="Rest.Coc.C4">[103]Análisis!#REF!</definedName>
    <definedName name="Rest.Coc.C6">[103]Análisis!#REF!</definedName>
    <definedName name="Rest.Coc.C7">[103]Análisis!#REF!</definedName>
    <definedName name="Rest.Coc.CA">[103]Análisis!#REF!</definedName>
    <definedName name="Rest.Coc.Techo.Cocina">[103]Análisis!#REF!</definedName>
    <definedName name="Rest.Coc.V1">[103]Análisis!#REF!</definedName>
    <definedName name="Rest.Coc.V12">[103]Análisis!#REF!</definedName>
    <definedName name="Rest.Coc.V13">[103]Análisis!#REF!</definedName>
    <definedName name="Rest.Coc.V14">[103]Análisis!#REF!</definedName>
    <definedName name="Rest.Coc.V2">[103]Análisis!#REF!</definedName>
    <definedName name="Rest.Coc.V3">[103]Análisis!#REF!</definedName>
    <definedName name="Rest.Coc.V4">[103]Análisis!#REF!</definedName>
    <definedName name="Rest.Coc.V5">[103]Análisis!#REF!</definedName>
    <definedName name="Rest.Coc.V6">[103]Análisis!#REF!</definedName>
    <definedName name="Rest.Coc.V7">[103]Análisis!#REF!</definedName>
    <definedName name="Rest.Coc.Zc">[103]Análisis!#REF!</definedName>
    <definedName name="Rest.Coc.Zc1">[103]Análisis!#REF!</definedName>
    <definedName name="Rest.Coc.Zc2">[103]Análisis!#REF!</definedName>
    <definedName name="Rest.Coc.Zc3">[103]Análisis!#REF!</definedName>
    <definedName name="Rest.Coc.Zc4">[103]Análisis!#REF!</definedName>
    <definedName name="Rest.Coc.Zc5">[103]Análisis!#REF!</definedName>
    <definedName name="Rest.Coc.Zc6">[103]Análisis!#REF!</definedName>
    <definedName name="Rest.Coc.Zc7">[103]Análisis!#REF!</definedName>
    <definedName name="Rest.Esp.Col.C1">[103]Análisis!#REF!</definedName>
    <definedName name="Rest.Esp.Col.C2">[103]Análisis!#REF!</definedName>
    <definedName name="Rest.Esp.Col.C3">[103]Análisis!#REF!</definedName>
    <definedName name="Rest.Esp.Col.C4">[103]Análisis!#REF!</definedName>
    <definedName name="Rest.Esp.Col.Cc">[103]Análisis!#REF!</definedName>
    <definedName name="Rest.Esp.Losa.Techo">[103]Análisis!#REF!</definedName>
    <definedName name="Rest.Esp.Viga.V1">[103]Análisis!#REF!</definedName>
    <definedName name="Rest.Esp.Viga.V2">[103]Análisis!#REF!</definedName>
    <definedName name="Rest.Esp.Viga.V3">[103]Análisis!#REF!</definedName>
    <definedName name="Rest.Esp.Viga.V4R">[103]Análisis!#REF!</definedName>
    <definedName name="Rest.Esp.Viga.V5">[103]Análisis!#REF!</definedName>
    <definedName name="Rest.Esp.Viga.V6R">[103]Análisis!#REF!</definedName>
    <definedName name="Rest.Esp.Viga.V7R">[103]Análisis!#REF!</definedName>
    <definedName name="Rest.Esp.Viga.V8R">[103]Análisis!#REF!</definedName>
    <definedName name="Rest.Tematico">#REF!</definedName>
    <definedName name="RESTAURANT.ESPECIALIDADES">#REF!</definedName>
    <definedName name="RESUMEN">#REF!</definedName>
    <definedName name="RESUMENHRS">#REF!</definedName>
    <definedName name="Retardante.SX400R.4oz.">#REF!</definedName>
    <definedName name="RETFRA">#REF!</definedName>
    <definedName name="retret" hidden="1">'[51]ANALISIS STO DGO'!#REF!</definedName>
    <definedName name="RETRO_320">#REF!</definedName>
    <definedName name="Retrop">[66]Equipos!$E$9</definedName>
    <definedName name="retui">#REF!</definedName>
    <definedName name="retuii">#REF!</definedName>
    <definedName name="retuiii">#REF!</definedName>
    <definedName name="retuiiii">#REF!</definedName>
    <definedName name="REUBPLANTA400CONTRA">#REF!</definedName>
    <definedName name="REUBSWTRANSF1000CONTRA">#REF!</definedName>
    <definedName name="Rev.Baldosines">#REF!</definedName>
    <definedName name="Rev.ceram.15x15.serv.">[98]Análisis!$D$620</definedName>
    <definedName name="Rev.ceram.cocina.bano">[98]Análisis!$D$601</definedName>
    <definedName name="Rev.ceram.fachada.Asumido">#REF!</definedName>
    <definedName name="Rev.Cerámica">#REF!</definedName>
    <definedName name="Rev.Gres">#REF!</definedName>
    <definedName name="Rev.Marmol.Antillano">[103]Análisis!#REF!</definedName>
    <definedName name="Rev.Piedra">#REF!</definedName>
    <definedName name="REVCECRI15A20">[102]UASD!$F$3537</definedName>
    <definedName name="REVCER01">#REF!</definedName>
    <definedName name="REVCER09">#REF!</definedName>
    <definedName name="Reves.de.ladrillo.2x4x8">[98]Análisis!$D$629</definedName>
    <definedName name="reves.marmol">#REF!</definedName>
    <definedName name="Reves.Piedra.caliza">[98]Análisis!$D$645</definedName>
    <definedName name="Revest.Ceram.Importada">#REF!</definedName>
    <definedName name="Revest.Cerám.Mezc.Antillana">[103]Análisis!#REF!</definedName>
    <definedName name="Revest.Ceramica.15x15">#REF!</definedName>
    <definedName name="revest.clavot">#REF!</definedName>
    <definedName name="Revest.en.piedra.coralina">[98]Análisis!$D$638</definedName>
    <definedName name="Revest.Loseta.cem.Pulido">#REF!</definedName>
    <definedName name="Revest.marmol">[98]Análisis!$D$591</definedName>
    <definedName name="Revest.Mármol.Tipo.B.30x60">#REF!</definedName>
    <definedName name="Revest.Porcelanato30x60">[98]Análisis!$D$610</definedName>
    <definedName name="REVESTIMIENTO_CERAMICA_20x20">#REF!</definedName>
    <definedName name="REVESTIMIENTOS">#REF!</definedName>
    <definedName name="REVLAD248">#REF!</definedName>
    <definedName name="REVLADBIS228">#REF!</definedName>
    <definedName name="RNCARQSA">#REF!</definedName>
    <definedName name="RNCJAGS">#REF!</definedName>
    <definedName name="RO_TEMP">#REF!</definedName>
    <definedName name="ROBLEBRA" localSheetId="0">[240]Ins!$E$1011</definedName>
    <definedName name="ROBLEBRA">#REF!</definedName>
    <definedName name="rodillo" localSheetId="0">'[77]Listado Equipos a utilizar'!#REF!</definedName>
    <definedName name="rodillo">'[76]Listado Equipos a utilizar'!#REF!</definedName>
    <definedName name="RODILLO_CAT_815">#REF!</definedName>
    <definedName name="rodneu" localSheetId="0">'[77]Listado Equipos a utilizar'!#REF!</definedName>
    <definedName name="rodneu">'[76]Listado Equipos a utilizar'!#REF!</definedName>
    <definedName name="ROSETA">#REF!</definedName>
    <definedName name="roti">#REF!</definedName>
    <definedName name="rotii">#REF!</definedName>
    <definedName name="rotiii">#REF!</definedName>
    <definedName name="rotiiii">#REF!</definedName>
    <definedName name="rqwrwe" hidden="1">'[51]ANALISIS STO DGO'!#REF!</definedName>
    <definedName name="rt" localSheetId="0">[158]Insumos!$I$3</definedName>
    <definedName name="rt">[241]Insumos!$I$3</definedName>
    <definedName name="RUEDACAJABOLA3">#REF!</definedName>
    <definedName name="RUSTICO">#REF!</definedName>
    <definedName name="RV">[1]Presup.!#REF!</definedName>
    <definedName name="rvesti">#REF!</definedName>
    <definedName name="rvestii">#REF!</definedName>
    <definedName name="rvestiii">#REF!</definedName>
    <definedName name="rvestiiii">#REF!</definedName>
    <definedName name="S">[6]A!#REF!</definedName>
    <definedName name="sal_af_0.5">[113]PRECIOS!$E$46</definedName>
    <definedName name="sal_af_1.5">[113]PRECIOS!$E$45</definedName>
    <definedName name="sal_pvc_2">[113]PRECIOS!$E$88</definedName>
    <definedName name="sal_pvc_4">[113]PRECIOS!$E$87</definedName>
    <definedName name="SALARIO" localSheetId="0">[242]Hoja1!$C$4</definedName>
    <definedName name="SALARIO">#REF!</definedName>
    <definedName name="SALCAL">#REF!</definedName>
    <definedName name="SALIDA">#N/A</definedName>
    <definedName name="SALIDATELEFONO">'[222]Analisis Reclamados'!$F$94</definedName>
    <definedName name="SAlomonicas">#REF!</definedName>
    <definedName name="SALON.CONVENCIONES">#REF!</definedName>
    <definedName name="SALTEL">#REF!</definedName>
    <definedName name="SAN">#REF!</definedName>
    <definedName name="SANITARIAS">#REF!</definedName>
    <definedName name="santos" hidden="1">'[51]ANALISIS STO DGO'!#REF!</definedName>
    <definedName name="sardinel">#REF!</definedName>
    <definedName name="SBOTONTIMBRE">[71]Analisis!$F$355</definedName>
    <definedName name="SCALENTADOR">[71]Analisis!$F$310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d" localSheetId="0">'[54]Pres. '!#REF!</definedName>
    <definedName name="sd">'[243]Analisis Cañada'!#REF!</definedName>
    <definedName name="SDFSDD">#REF!</definedName>
    <definedName name="sdfsdl" hidden="1">'[51]ANALISIS STO DGO'!#REF!</definedName>
    <definedName name="sdsdf" hidden="1">'[51]ANALISIS STO DGO'!#REF!</definedName>
    <definedName name="Sealer">#REF!</definedName>
    <definedName name="SEGUETA">#REF!</definedName>
    <definedName name="Seguetas____Ultra" localSheetId="0">[21]Insumos!#REF!</definedName>
    <definedName name="Seguetas____Ultra">[21]Insumos!#REF!</definedName>
    <definedName name="SEGUROS">#REF!</definedName>
    <definedName name="SEMIGL">[55]Materiales!$E$42</definedName>
    <definedName name="senai">#REF!</definedName>
    <definedName name="senaii">#REF!</definedName>
    <definedName name="senaiii">#REF!</definedName>
    <definedName name="senaiiii">#REF!</definedName>
    <definedName name="Séptico">#REF!</definedName>
    <definedName name="SEPTICOCAL">#REF!</definedName>
    <definedName name="SEPTICOROC">#REF!</definedName>
    <definedName name="SEPTICOTIE">#REF!</definedName>
    <definedName name="SEPTICOTIESDIS">#REF!</definedName>
    <definedName name="Sereno_Mes">[141]MO!$B$16</definedName>
    <definedName name="Servi">'[201]Base de Datos'!$D$3:$D$1048576</definedName>
    <definedName name="Servicio.Vaciado.con.bomba">'[115]Insumos materiales'!$J$45</definedName>
    <definedName name="sf">'[54]Pres. '!#REF!</definedName>
    <definedName name="sfrhguiiiiiiiiii">#REF!</definedName>
    <definedName name="Sheet">#REF!</definedName>
    <definedName name="SHEETROCK">[143]Analisis!$E$166</definedName>
    <definedName name="Sheetrock.antihumedad">#REF!</definedName>
    <definedName name="Sheetrock.en.plastbau">#REF!</definedName>
    <definedName name="sheetrock.media">[144]Insumos!$L$38</definedName>
    <definedName name="shingle.asfaltico">#REF!</definedName>
    <definedName name="SIERRA_ELECTRICA">#REF!</definedName>
    <definedName name="SIFON_PVC_1_12">#REF!</definedName>
    <definedName name="SIFON_PVC_1_14">#REF!</definedName>
    <definedName name="SIFON_PVC_2">#REF!</definedName>
    <definedName name="SIFON_PVC_4">#REF!</definedName>
    <definedName name="SIFON2">'[29]Pu-Sanit.'!$C$148</definedName>
    <definedName name="SIFONFREGPVC">#REF!</definedName>
    <definedName name="SIFONLAV1_4PVC">[72]Materiales!$E$598</definedName>
    <definedName name="SIFONLAVCROM">#REF!</definedName>
    <definedName name="SIFONLAVPVC">#REF!</definedName>
    <definedName name="SIFONPVC112">#REF!</definedName>
    <definedName name="SIFONPVC2">#REF!</definedName>
    <definedName name="SIFONPVC3">#REF!</definedName>
    <definedName name="SIFONPVC4">#REF!</definedName>
    <definedName name="sigaesplael" localSheetId="0">'[53]Ana-elect.'!#REF!</definedName>
    <definedName name="sigaesplael">'[53]Ana-elect.'!#REF!</definedName>
    <definedName name="SILICONE">#REF!</definedName>
    <definedName name="SILICONTUBO">[55]Materiales!$E$613</definedName>
    <definedName name="SILICOOL">#REF!</definedName>
    <definedName name="SINTERRUPTOR3VIAS">[71]Analisis!$F$252</definedName>
    <definedName name="SINTERRUPTOR4VIAS">[71]Analisis!$F$263</definedName>
    <definedName name="SINTERRUPTORDOBLE">[71]Analisis!$F$229</definedName>
    <definedName name="SINTERRUPTORSENCILLO">[72]Analisis!$F$205</definedName>
    <definedName name="SINTERRUPTORTRIPLE">[71]Analisis!$F$241</definedName>
    <definedName name="sistema" hidden="1">'[51]ANALISIS STO DGO'!#REF!</definedName>
    <definedName name="Sistema.Agua.Potable.Entrepiso">#REF!</definedName>
    <definedName name="sistema.aire.acondicionado">[98]Resumen!$D$24</definedName>
    <definedName name="Sistema.contra.incendio">#REF!</definedName>
    <definedName name="SLAVADERODOBLE">[72]Analisis!$F$701</definedName>
    <definedName name="SLAVADEROSENCILLO">[71]Analisis!$F$797</definedName>
    <definedName name="SLUZCENITAL">[72]Analisis!$F$193</definedName>
    <definedName name="solap" localSheetId="0">#REF!</definedName>
    <definedName name="solap">#REF!</definedName>
    <definedName name="SOLDADORA">#REF!</definedName>
    <definedName name="SOLICITUD">#REF!</definedName>
    <definedName name="solvente">#REF!</definedName>
    <definedName name="sor" hidden="1">'[51]ANALISIS STO DGO'!#REF!</definedName>
    <definedName name="sort" hidden="1">'[51]ANALISIS STO DGO'!#REF!</definedName>
    <definedName name="ss">#REF!</definedName>
    <definedName name="SSS">#REF!</definedName>
    <definedName name="Stain">#REF!</definedName>
    <definedName name="STELEFONOTAPA">[72]Analisis!$F$319</definedName>
    <definedName name="STOMACORRIENTE110">[72]Analisis!$F$272</definedName>
    <definedName name="STOMACORRIENTE220">[71]Analisis!$F$298</definedName>
    <definedName name="stud2.5.s22">[144]Insumos!$L$30</definedName>
    <definedName name="su">[244]Pres.!$B$56</definedName>
    <definedName name="SUB" localSheetId="0">[101]Análisis!#REF!</definedName>
    <definedName name="SUB">#REF!</definedName>
    <definedName name="SUB.1.ExteriorA.N.">#REF!</definedName>
    <definedName name="Sub.Ext.Gral.">#REF!</definedName>
    <definedName name="Sub.Mat.Losa.Aligerada">#REF!</definedName>
    <definedName name="Sub.Total.1">#REF!</definedName>
    <definedName name="SUB.TOTAL.Prelim.A.N.">#REF!</definedName>
    <definedName name="SUB.VILLA1">#REF!</definedName>
    <definedName name="SUB_2">#N/A</definedName>
    <definedName name="SUB_3">#N/A</definedName>
    <definedName name="SUB_TOTAL">#REF!</definedName>
    <definedName name="SUB_TOTAL.Prelim.FaseI">#REF!</definedName>
    <definedName name="Sub_Total_1.Cocina">#REF!</definedName>
    <definedName name="SUB_TOTAL_1.Lav.">#REF!</definedName>
    <definedName name="SUB_TOTAL_EN_RD">'[245]Laurel(OBINSA)'!$H$107</definedName>
    <definedName name="SUBAREMES01">#REF!</definedName>
    <definedName name="SUBAREPOL02">#REF!</definedName>
    <definedName name="SUBAREPOL03">#REF!</definedName>
    <definedName name="SUBAREPOL04">#REF!</definedName>
    <definedName name="SUBAREPOL05">#REF!</definedName>
    <definedName name="SUBAREPOL06">#REF!</definedName>
    <definedName name="SUBBASE" localSheetId="0">[79]ANALISIS!$H$416</definedName>
    <definedName name="SUBBASE">#REF!</definedName>
    <definedName name="SUBBLO10MES02">#REF!</definedName>
    <definedName name="SUBBLO10MES03">#REF!</definedName>
    <definedName name="SUBBLO10MES04">#REF!</definedName>
    <definedName name="SUBBLO10MES05">#REF!</definedName>
    <definedName name="SUBBLO10MES06">#REF!</definedName>
    <definedName name="SUBBLO10POL02">#REF!</definedName>
    <definedName name="SUBBLO10POL03">#REF!</definedName>
    <definedName name="SUBBLO10POL04">#REF!</definedName>
    <definedName name="SUBBLO10POL05">#REF!</definedName>
    <definedName name="SUBBLO10POL06">#REF!</definedName>
    <definedName name="SUBBLO12MES02">#REF!</definedName>
    <definedName name="SUBBLO12MES03">#REF!</definedName>
    <definedName name="SUBBLO12MES04">#REF!</definedName>
    <definedName name="SUBBLO12MES05">#REF!</definedName>
    <definedName name="SUBBLO12MES06">#REF!</definedName>
    <definedName name="SUBBLO12POL02">#REF!</definedName>
    <definedName name="SUBBLO12POL03">#REF!</definedName>
    <definedName name="SUBBLO12POL04">#REF!</definedName>
    <definedName name="SUBBLO12POL05">#REF!</definedName>
    <definedName name="SUBBLO12POL06">#REF!</definedName>
    <definedName name="SUBBLO4MES02">#REF!</definedName>
    <definedName name="SUBBLO4MES03">#REF!</definedName>
    <definedName name="SUBBLO4MES04">#REF!</definedName>
    <definedName name="SUBBLO4MES05">#REF!</definedName>
    <definedName name="SUBBLO4MES06">#REF!</definedName>
    <definedName name="SUBBLO4POL02">#REF!</definedName>
    <definedName name="SUBBLO4POL03">#REF!</definedName>
    <definedName name="SUBBLO4POL04">#REF!</definedName>
    <definedName name="SUBBLO4POL05">#REF!</definedName>
    <definedName name="SUBBLO4POL06">#REF!</definedName>
    <definedName name="SUBBLO6MES02">#REF!</definedName>
    <definedName name="SUBBLO6MES03">#REF!</definedName>
    <definedName name="SUBBLO6MES04">#REF!</definedName>
    <definedName name="SUBBLO6MES05">#REF!</definedName>
    <definedName name="SUBBLO6MES06">#REF!</definedName>
    <definedName name="SUBBLO6POL02">#REF!</definedName>
    <definedName name="SUBBLO6POL03">#REF!</definedName>
    <definedName name="SUBBLO6POL04">#REF!</definedName>
    <definedName name="SUBBLO6POL05">#REF!</definedName>
    <definedName name="SUBBLO6POL06">#REF!</definedName>
    <definedName name="SUBBLO8MES02">#REF!</definedName>
    <definedName name="SUBBLO8MES03">#REF!</definedName>
    <definedName name="SUBBLO8MES04">#REF!</definedName>
    <definedName name="SUBBLO8MES05">#REF!</definedName>
    <definedName name="SUBBLO8MES06">#REF!</definedName>
    <definedName name="SUBBLO8POL02">#REF!</definedName>
    <definedName name="SUBBLO8POL03">#REF!</definedName>
    <definedName name="SUBBLO8POL04">#REF!</definedName>
    <definedName name="SUBBLO8POL05">#REF!</definedName>
    <definedName name="SUBBLO8POL06">#REF!</definedName>
    <definedName name="Subco">'[201]Base de Datos'!$B$3:$B$1048576</definedName>
    <definedName name="Subdrenes">[69]Premisas!$H$38</definedName>
    <definedName name="SUBFDAPOL02">#REF!</definedName>
    <definedName name="SUBFDAPOL03">#REF!</definedName>
    <definedName name="SUBFDAPOL04">#REF!</definedName>
    <definedName name="SUBFDAPOL05">#REF!</definedName>
    <definedName name="SUBFDAPOL06">#REF!</definedName>
    <definedName name="SUBGRAMES01">#REF!</definedName>
    <definedName name="SUBGRAPOL02">#REF!</definedName>
    <definedName name="SUBGRAPOL03">#REF!</definedName>
    <definedName name="SUBGRAPOL04">#REF!</definedName>
    <definedName name="SUBGRAPOL05">#REF!</definedName>
    <definedName name="SUBGRAPOL06">#REF!</definedName>
    <definedName name="Subida.mat.Fino">#REF!</definedName>
    <definedName name="Subida.Mat.pintura">'[115]Costos Mano de Obra'!$O$55</definedName>
    <definedName name="Subida__Bajada_y_Transporte_Cemento" localSheetId="0">[101]Insumos!$C$44:$E$44</definedName>
    <definedName name="Subida__Bajada_y_Transporte_Cemento">#REF!</definedName>
    <definedName name="Subida__Bajada_y_Transporte_Cemento_2">#N/A</definedName>
    <definedName name="Subida__Bajada_y_Transporte_Cemento_3">#N/A</definedName>
    <definedName name="subtotal" localSheetId="0">#REF!</definedName>
    <definedName name="subtotal">#REF!</definedName>
    <definedName name="subtotal_2">"$#REF!.$H$59"</definedName>
    <definedName name="subtotal_3">"$#REF!.$H$59"</definedName>
    <definedName name="SUBTOTAL1" localSheetId="0">#REF!</definedName>
    <definedName name="SUBTOTAL1">#REF!</definedName>
    <definedName name="SUBTOTAL1_2">"$#REF!.$H$52"</definedName>
    <definedName name="SUBTOTAL1_3">"$#REF!.$H$52"</definedName>
    <definedName name="SUBTOTALA" localSheetId="0">#REF!</definedName>
    <definedName name="SUBTOTALA">#REF!</definedName>
    <definedName name="SUBTOTALA_2">"$#REF!.$M$53"</definedName>
    <definedName name="SUBTOTALA_3">"$#REF!.$M$53"</definedName>
    <definedName name="SUBTOTALGASTOSGENERALES" localSheetId="0">#REF!</definedName>
    <definedName name="SUBTOTALGASTOSGENERALES">#REF!</definedName>
    <definedName name="SUBTOTALGASTOSGENERALES_2">"$#REF!.$H$67"</definedName>
    <definedName name="SUBTOTALGASTOSGENERALES_3">"$#REF!.$H$67"</definedName>
    <definedName name="SUBTOTALGASTOSGENERALES1" localSheetId="0">#REF!</definedName>
    <definedName name="SUBTOTALGASTOSGENERALES1">#REF!</definedName>
    <definedName name="SUBTOTALGASTOSGENERALES1_2">"$#REF!.$H$59"</definedName>
    <definedName name="SUBTOTALGASTOSGENERALES1_3">"$#REF!.$H$59"</definedName>
    <definedName name="subtotalgeneral" localSheetId="0">#REF!</definedName>
    <definedName name="subtotalgeneral">#REF!</definedName>
    <definedName name="SUBTOTALPRESU" localSheetId="0">#REF!</definedName>
    <definedName name="SUBTOTALPRESU">#REF!</definedName>
    <definedName name="SUBTOTALPRESU_2">"$#REF!.$F$52"</definedName>
    <definedName name="SUBTOTALPRESU_3">"$#REF!.$F$52"</definedName>
    <definedName name="SUELDO" localSheetId="0">#REF!</definedName>
    <definedName name="SUELDO">#REF!</definedName>
    <definedName name="SUELDO_2">"$#REF!.$#REF!$#REF!"</definedName>
    <definedName name="SUELDO_3">"$#REF!.$#REF!$#REF!"</definedName>
    <definedName name="sum.coloc..gravo.arena">#REF!</definedName>
    <definedName name="sum.coloc.tub.18">'[139]Analisis Unitarios'!$E$1116</definedName>
    <definedName name="sum.coloc.tub.21">'[139]Analisis Unitarios'!$E$1068</definedName>
    <definedName name="sum.coloc.tub.24">'[139]Analisis Unitarios'!$E$1021</definedName>
    <definedName name="sum.coloc.tub.36">#REF!</definedName>
    <definedName name="sum.coloc.tub.42">'[139]Analisis Unitarios'!$E$925</definedName>
    <definedName name="sum.coloc.tub.48">#REF!</definedName>
    <definedName name="sum.coloc.tub.60">'[139]Analisis Unitarios'!$E$829</definedName>
    <definedName name="sum.coloc.tub.72">#REF!</definedName>
    <definedName name="sum.coloc.tub.8">'[139]Analisis Unitarios'!$E$1164</definedName>
    <definedName name="SUMA2N" localSheetId="0">#REF!</definedName>
    <definedName name="SUMA2N">#REF!</definedName>
    <definedName name="SUMA3N" localSheetId="0">#REF!</definedName>
    <definedName name="SUMA3N">#REF!</definedName>
    <definedName name="SUMA4N" localSheetId="0">#REF!</definedName>
    <definedName name="SUMA4N">#REF!</definedName>
    <definedName name="SUMA5N">#REF!</definedName>
    <definedName name="SUMA6N">#REF!</definedName>
    <definedName name="Suministro_y_Regado_de_Tierra_Negra" localSheetId="0">[21]Insumos!#REF!</definedName>
    <definedName name="Suministro_y_Regado_de_Tierra_Negra">[21]Insumos!#REF!</definedName>
    <definedName name="SUMINISTROS">#REF!</definedName>
    <definedName name="super" hidden="1">'[51]ANALISIS STO DGO'!#REF!</definedName>
    <definedName name="T">#REF!</definedName>
    <definedName name="TABIQUESBAÑOSM2CONTRA" localSheetId="0">#REF!</definedName>
    <definedName name="TABIQUESBAÑOSM2CONTRA">#REF!</definedName>
    <definedName name="TABLA">#REF!</definedName>
    <definedName name="TABLA1">#REF!</definedName>
    <definedName name="tablaadicionales">[246]Cubicacion!$A$125:$G$159</definedName>
    <definedName name="TABLAP">#REF!</definedName>
    <definedName name="TABLAPARTIDAS">#REF!</definedName>
    <definedName name="TABLESTACADO" localSheetId="0">'[247]Ana.precios un'!#REF!</definedName>
    <definedName name="TABLESTACADO">'[247]Ana.precios un'!#REF!</definedName>
    <definedName name="tablestacas" localSheetId="0">[101]Análisis!#REF!</definedName>
    <definedName name="tablestacas">#REF!</definedName>
    <definedName name="TABLETAS" localSheetId="0">[101]Análisis!#REF!</definedName>
    <definedName name="TABLETAS">#REF!</definedName>
    <definedName name="TABLETAS_2">#N/A</definedName>
    <definedName name="TABLETAS_3">#N/A</definedName>
    <definedName name="TANGIT" localSheetId="0">'[53]Pu-Sanit.'!$C$130</definedName>
    <definedName name="TANGIT">'[53]Pu-Sanit.'!$C$130</definedName>
    <definedName name="TANQUE_55Gls">#REF!</definedName>
    <definedName name="TANQUEAGUA">#REF!</definedName>
    <definedName name="tap">'[54]Pres. '!$E$21</definedName>
    <definedName name="TAPA_ALUMINIO_1x1">#REF!</definedName>
    <definedName name="TAPA_REGISTRO_HF">#REF!</definedName>
    <definedName name="TAPA_REGISTRO_HF_LIVIANA">#REF!</definedName>
    <definedName name="TAPACISALUM2727">#REF!</definedName>
    <definedName name="TAPAINODNAT">#REF!</definedName>
    <definedName name="TAPE">#REF!</definedName>
    <definedName name="TAPE_3M">#REF!</definedName>
    <definedName name="TAPE23">#REF!</definedName>
    <definedName name="TAPE3M">[55]Materiales!$E$817</definedName>
    <definedName name="Tapete.2.1x0.8.habit.">#REF!</definedName>
    <definedName name="tapetes.1.8x1.1.habit.">#REF!</definedName>
    <definedName name="Tapetes.4.2x2.hall">#REF!</definedName>
    <definedName name="TAPONHHG1">#REF!</definedName>
    <definedName name="TAPONHHG112">#REF!</definedName>
    <definedName name="TAPONHHG12">#REF!</definedName>
    <definedName name="TAPONHHG2">#REF!</definedName>
    <definedName name="TAPONHHG2112">#REF!</definedName>
    <definedName name="TAPONHHG3">#REF!</definedName>
    <definedName name="TAPONHHG34">#REF!</definedName>
    <definedName name="TAPONHHG4">#REF!</definedName>
    <definedName name="TAPONMHG1">#REF!</definedName>
    <definedName name="TAPONMHG112">#REF!</definedName>
    <definedName name="TAPONMHG12">#REF!</definedName>
    <definedName name="TAPONMHG2">#REF!</definedName>
    <definedName name="TAPONMHG212">#REF!</definedName>
    <definedName name="TAPONMHG3">#REF!</definedName>
    <definedName name="TAPONMHG34">#REF!</definedName>
    <definedName name="TAPONMHG4">#REF!</definedName>
    <definedName name="TAPONREG2">#REF!</definedName>
    <definedName name="TAPONREG3">#REF!</definedName>
    <definedName name="TAPONREG4">#REF!</definedName>
    <definedName name="TARRANC" localSheetId="0">'[53]anal term'!#REF!</definedName>
    <definedName name="TARRANC">'[53]anal term'!#REF!</definedName>
    <definedName name="TARUGO">#REF!</definedName>
    <definedName name="tasa" localSheetId="0">#REF!</definedName>
    <definedName name="TASA">[248]Insumos!$H$2</definedName>
    <definedName name="tasa.del.dolar">#REF!</definedName>
    <definedName name="Tasa_Acero">[69]Premisas!$H$30</definedName>
    <definedName name="Tasa_acero2">[69]Premisas!$H$32</definedName>
    <definedName name="Tb_Materiales">#REF!</definedName>
    <definedName name="TC" localSheetId="0">#REF!</definedName>
    <definedName name="TC">#REF!</definedName>
    <definedName name="TC220V" localSheetId="0">'[53]Ana-elect.'!#REF!</definedName>
    <definedName name="TC220V">'[53]Ana-elect.'!#REF!</definedName>
    <definedName name="TCCA" localSheetId="0">'[249]MANO DE OBRA'!$D$44</definedName>
    <definedName name="TCCA">#REF!</definedName>
    <definedName name="TCDE">#REF!</definedName>
    <definedName name="TCEL">#REF!</definedName>
    <definedName name="TCPI">#REF!</definedName>
    <definedName name="TCPL">#REF!</definedName>
    <definedName name="TCVA">#REF!</definedName>
    <definedName name="TDRC">[250]Sheet2!$B$2</definedName>
    <definedName name="techo.madera">#REF!</definedName>
    <definedName name="Techo.Madera.Cana">#REF!</definedName>
    <definedName name="Techo.madera.ondulina">#REF!</definedName>
    <definedName name="Techo.Madera.Shingle">[136]Análisis!$N$1024</definedName>
    <definedName name="Techo.MaderayCana">#REF!</definedName>
    <definedName name="Techo.MaderayShingels">#REF!</definedName>
    <definedName name="TECHO_ZINC" localSheetId="0">[116]Analisis!$F$641</definedName>
    <definedName name="TECHO_ZINC">[117]Analisis!$F$641</definedName>
    <definedName name="TECHOASBTIJPIN">#REF!</definedName>
    <definedName name="TECHOS">#REF!</definedName>
    <definedName name="TECHOS_AN">#REF!</definedName>
    <definedName name="TECHOTEJASFFORROCAO">#REF!</definedName>
    <definedName name="TECHOTEJASFFORROCED">#REF!</definedName>
    <definedName name="TECHOTEJASFFORROPINTRA">#REF!</definedName>
    <definedName name="TECHOTEJASFFORROROBBRA">#REF!</definedName>
    <definedName name="TECHOTEJCURVFORROCAO">#REF!</definedName>
    <definedName name="TECHOTEJCURVFORROCED">#REF!</definedName>
    <definedName name="TECHOTEJCURVFORROPINTRA">#REF!</definedName>
    <definedName name="TECHOTEJCURVFORROROBBRA">#REF!</definedName>
    <definedName name="TECHOTEJCURVSOBREFINO">#REF!</definedName>
    <definedName name="TECHOTEJCURVTIJPIN">#REF!</definedName>
    <definedName name="TECHOZIN26TIJPIN">#REF!</definedName>
    <definedName name="TECNICO">#REF!</definedName>
    <definedName name="TECYESO" localSheetId="0">#REF!</definedName>
    <definedName name="TECYESO">#REF!</definedName>
    <definedName name="TEE_ACERO_12x8">#REF!</definedName>
    <definedName name="TEE_ACERO_16x12">#REF!</definedName>
    <definedName name="TEE_ACERO_16x16">#REF!</definedName>
    <definedName name="TEE_ACERO_16x6">#REF!</definedName>
    <definedName name="TEE_ACERO_16x8">#REF!</definedName>
    <definedName name="TEE_ACERO_20x16">#REF!</definedName>
    <definedName name="TEE_CPVC_12">#REF!</definedName>
    <definedName name="TEE_HG_1">#REF!</definedName>
    <definedName name="TEE_HG_1_12">#REF!</definedName>
    <definedName name="TEE_HG_12">#REF!</definedName>
    <definedName name="TEE_HG_34">#REF!</definedName>
    <definedName name="tee_pp_0.5">[113]PRECIOS!$E$29</definedName>
    <definedName name="tee_pp_1">[113]PRECIOS!$E$28</definedName>
    <definedName name="tee_pp_1.5">[113]PRECIOS!$E$27</definedName>
    <definedName name="tee_pp_2">[113]PRECIOS!$E$26</definedName>
    <definedName name="TEE_PVC_PRES_1">#REF!</definedName>
    <definedName name="TEE_PVC_PRES_12">#REF!</definedName>
    <definedName name="TEE_PVC_PRES_34">#REF!</definedName>
    <definedName name="TEE1_2HG">[55]Materiales!$E$464</definedName>
    <definedName name="TEECPVC12">#REF!</definedName>
    <definedName name="TEECPVC34">#REF!</definedName>
    <definedName name="TEEHG1">#REF!</definedName>
    <definedName name="TEEHG112">#REF!</definedName>
    <definedName name="TEEHG12">#REF!</definedName>
    <definedName name="TEEHG125">#REF!</definedName>
    <definedName name="TEEHG2">#REF!</definedName>
    <definedName name="TEEHG212">#REF!</definedName>
    <definedName name="TEEHG3">#REF!</definedName>
    <definedName name="TEEHG34">#REF!</definedName>
    <definedName name="TEEHG4">#REF!</definedName>
    <definedName name="TEEPVCDREN2X2">#REF!</definedName>
    <definedName name="TEEPVCDREN3X2">#REF!</definedName>
    <definedName name="TEEPVCDREN3X3">#REF!</definedName>
    <definedName name="TEEPVCDREN4X2">#REF!</definedName>
    <definedName name="TEEPVCDREN4X3">#REF!</definedName>
    <definedName name="TEEPVCDREN4X4">#REF!</definedName>
    <definedName name="TEEPVCDREN6X3">#REF!</definedName>
    <definedName name="TEEPVCDREN6X4">#REF!</definedName>
    <definedName name="TEEPVCDREN6X6">#REF!</definedName>
    <definedName name="TEEPVCPRES1">#REF!</definedName>
    <definedName name="TEEPVCPRES112">#REF!</definedName>
    <definedName name="TEEPVCPRES12">#REF!</definedName>
    <definedName name="TEEPVCPRES2">#REF!</definedName>
    <definedName name="TEEPVCPRES3">#REF!</definedName>
    <definedName name="TEEPVCPRES34">#REF!</definedName>
    <definedName name="TEEPVCPRES4">#REF!</definedName>
    <definedName name="TEEPVCPRES6">#REF!</definedName>
    <definedName name="TEFLON">#REF!</definedName>
    <definedName name="TEJA" localSheetId="0">[41]Mat!$D$95</definedName>
    <definedName name="TEJA">[24]Mat!$D$95</definedName>
    <definedName name="TEJAASFINST">#REF!</definedName>
    <definedName name="Tejas.en.techo">[98]Análisis!$D$365</definedName>
    <definedName name="tejas.hispaniola">#REF!</definedName>
    <definedName name="TELFORD">[56]ANALISIS!#REF!</definedName>
    <definedName name="TELJAGS">#REF!</definedName>
    <definedName name="TERM" localSheetId="0">#REF!</definedName>
    <definedName name="TERM">#REF!</definedName>
    <definedName name="Term.Superficie.Horm.">#REF!</definedName>
    <definedName name="tetuii">#REF!</definedName>
    <definedName name="tg">'[243]Analisis Cañada'!#REF!</definedName>
    <definedName name="THINN">[55]Materiales!$E$46</definedName>
    <definedName name="THINNER">#REF!</definedName>
    <definedName name="tie" localSheetId="0">[101]Análisis!#REF!</definedName>
    <definedName name="tie">#REF!</definedName>
    <definedName name="tiempo.capataz">#REF!</definedName>
    <definedName name="tiempo.giro.180grados.retro.carguio.3m">#REF!</definedName>
    <definedName name="tiempo.giro.180grados.retro.exc.3m">#REF!</definedName>
    <definedName name="tiempo.giro.180grados.retro.exc.4.5m">#REF!</definedName>
    <definedName name="tiempo.giro.90grados.retro.carguio.3m">#REF!</definedName>
    <definedName name="tiempo.giro.90grados.retro.exc.3m">#REF!</definedName>
    <definedName name="tiempo.giro.90grados.retro.exc.4.5m">#REF!</definedName>
    <definedName name="tiempo.sereno">#REF!</definedName>
    <definedName name="Tierra_armada">[69]Premisas!$H$41</definedName>
    <definedName name="tierranegra">#REF!</definedName>
    <definedName name="TIERRAS">#REF!</definedName>
    <definedName name="TIJERILLAMETALICAPARATECHOS">'[131]ANALISIS HORMIGON ARMADO'!#REF!</definedName>
    <definedName name="TIMBRE">#REF!</definedName>
    <definedName name="TINACOS">#REF!</definedName>
    <definedName name="tiop" hidden="1">'[51]ANALISIS STO DGO'!#REF!</definedName>
    <definedName name="Tipo_base">[69]Premisas!$H$14</definedName>
    <definedName name="Tipo_cabezal">[130]tablas!$V$30:$V$45</definedName>
    <definedName name="tipo_cunetas2">[251]Tablas!$A$24:$A$33</definedName>
    <definedName name="TITULO_COPIAR_TODO">#REF!</definedName>
    <definedName name="TITULO_PRESUPUESTO">#REF!</definedName>
    <definedName name="TITULOS">"$#REF!.$A$6:$IV$6"</definedName>
    <definedName name="_xlnm.Print_Titles" localSheetId="0">'destacamento tipo II'!$1:$6</definedName>
    <definedName name="_xlnm.Print_Titles">#REF!</definedName>
    <definedName name="tiza">#REF!</definedName>
    <definedName name="TL_TABLE">#REF!</definedName>
    <definedName name="TNC">#REF!</definedName>
    <definedName name="TNCCA" localSheetId="0">'[249]MANO DE OBRA'!$D$51</definedName>
    <definedName name="TNCCA">#REF!</definedName>
    <definedName name="TNCDE">#REF!</definedName>
    <definedName name="TNCEL">#REF!</definedName>
    <definedName name="TNCPI">#REF!</definedName>
    <definedName name="TNCPL">#REF!</definedName>
    <definedName name="TNCVA">#REF!</definedName>
    <definedName name="TO">[6]A!#REF!</definedName>
    <definedName name="Toallero">#REF!</definedName>
    <definedName name="Tolas" localSheetId="0">#REF!</definedName>
    <definedName name="Tolas">#REF!</definedName>
    <definedName name="Tolas_2">"$#REF!.$B$13"</definedName>
    <definedName name="Tolas_3">"$#REF!.$B$13"</definedName>
    <definedName name="toldo" hidden="1">'[51]ANALISIS STO DGO'!#REF!</definedName>
    <definedName name="toma">'[54]Pres. '!#REF!</definedName>
    <definedName name="tomac">'[54]Pres. '!#REF!</definedName>
    <definedName name="tomac110">[111]Analisis!$E$1042</definedName>
    <definedName name="TOMACORRIENTE_110V">#REF!</definedName>
    <definedName name="TOMACORRIENTE_220V_SENC">#REF!</definedName>
    <definedName name="TOMACORRIENTE_30a">#REF!</definedName>
    <definedName name="TOMACORRIENTE110">[55]Materiales!$E$822</definedName>
    <definedName name="TOMACORRIENTE220">[55]Materiales!$E$823</definedName>
    <definedName name="tomc220">[111]Analisis!$E$1054</definedName>
    <definedName name="tony" localSheetId="0">[227]Presupuesto!#REF!</definedName>
    <definedName name="tony">'[239]Pasarela de L=60.00'!#REF!</definedName>
    <definedName name="Tope">#REF!</definedName>
    <definedName name="tope.marmol">#REF!</definedName>
    <definedName name="tope.marmol.p2">[148]Insumos!$C$207</definedName>
    <definedName name="Tope_de_Marmolite_C_Normal" localSheetId="0">[21]Insumos!#REF!</definedName>
    <definedName name="Tope_de_Marmolite_C_Normal">[21]Insumos!#REF!</definedName>
    <definedName name="TOPEMARMOLITE">#REF!</definedName>
    <definedName name="Topes.Asumido">#REF!</definedName>
    <definedName name="Topes.Baños">#REF!</definedName>
    <definedName name="Topes.bar">#REF!</definedName>
    <definedName name="toping.5cm">#REF!</definedName>
    <definedName name="TOPOG" localSheetId="0">#REF!</definedName>
    <definedName name="TOPOG">#REF!</definedName>
    <definedName name="TOPOGRAFIA" localSheetId="0">[101]Análisis!#REF!</definedName>
    <definedName name="TOPOGRAFIA">#REF!</definedName>
    <definedName name="TOPOGRAFIA_2">#N/A</definedName>
    <definedName name="TOPOGRAFIA_3">#N/A</definedName>
    <definedName name="Topografo">#REF!</definedName>
    <definedName name="TOPPING" localSheetId="0">#REF!</definedName>
    <definedName name="TOPPING">#REF!</definedName>
    <definedName name="TORN3X38">#REF!</definedName>
    <definedName name="TORNILLO">#REF!</definedName>
    <definedName name="TORNILLOINODORO">[72]Materiales!$E$600</definedName>
    <definedName name="TORNILLOS" localSheetId="0">#REF!</definedName>
    <definedName name="TORNILLOS">#REF!</definedName>
    <definedName name="TORNILLOS_2">"$#REF!.$B$#REF!"</definedName>
    <definedName name="TORNILLOS_3">"$#REF!.$B$#REF!"</definedName>
    <definedName name="Tornillos_5_x3_8" localSheetId="0">[95]Insumos!#REF!</definedName>
    <definedName name="Tornillos_5_x3_8">#REF!</definedName>
    <definedName name="Tornillos_5_x3_8_2">#N/A</definedName>
    <definedName name="Tornillos_5_x3_8_3">#N/A</definedName>
    <definedName name="TORNILLOS_INODORO">#REF!</definedName>
    <definedName name="TORNILLOSFIJARARAN">#REF!</definedName>
    <definedName name="torta.de.piso.7cm">#REF!</definedName>
    <definedName name="torta.piso.10cm">#REF!</definedName>
    <definedName name="Tosca" localSheetId="0">[21]Insumos!#REF!</definedName>
    <definedName name="Tosca">[21]Insumos!#REF!</definedName>
    <definedName name="tosi">#REF!</definedName>
    <definedName name="tosii">#REF!</definedName>
    <definedName name="tosiii">#REF!</definedName>
    <definedName name="tosiiii">#REF!</definedName>
    <definedName name="TOT">[65]Factura!#REF!</definedName>
    <definedName name="Total">#REF!</definedName>
    <definedName name="Total.Administración">#REF!</definedName>
    <definedName name="Total.Cocina">#REF!</definedName>
    <definedName name="Total.Comedor">#REF!</definedName>
    <definedName name="Total.Espectáculos">#REF!</definedName>
    <definedName name="Total.Ext.Area.Noble">#REF!</definedName>
    <definedName name="Total.Ext.Generales">#REF!</definedName>
    <definedName name="Total.Lavandería">#REF!</definedName>
    <definedName name="Total.Lobby">#REF!</definedName>
    <definedName name="Total.Prelim.A.N.">#REF!</definedName>
    <definedName name="Total.Prelim.FaseI">#REF!</definedName>
    <definedName name="Total.Villa1">#REF!</definedName>
    <definedName name="Total.Villa1.Baldosín">#REF!</definedName>
    <definedName name="Total.Villa2">#REF!</definedName>
    <definedName name="Total.Villa2.Baldosín">#REF!</definedName>
    <definedName name="TOTAL_2">#REF!</definedName>
    <definedName name="Total_Interest">#REF!</definedName>
    <definedName name="Total_Pay">#REF!</definedName>
    <definedName name="Total_Payment">Scheduled_Payment+Extra_Payment</definedName>
    <definedName name="totalgeneral" localSheetId="0">#REF!</definedName>
    <definedName name="totalgeneral">#REF!</definedName>
    <definedName name="totalgeneral_2">"$#REF!.$M$56"</definedName>
    <definedName name="totalgeneral_3">"$#REF!.$M$56"</definedName>
    <definedName name="tra">'[201]Base de Datos'!$C$3:$C$39</definedName>
    <definedName name="trac2.5.t.22">[144]Insumos!$L$31</definedName>
    <definedName name="track">#REF!</definedName>
    <definedName name="TRACTOR_D8K">#REF!</definedName>
    <definedName name="TRACTORD">[140]EQUIPOS!$D$14</definedName>
    <definedName name="tractorm" localSheetId="0">'[77]Listado Equipos a utilizar'!#REF!</definedName>
    <definedName name="tractorm">'[76]Listado Equipos a utilizar'!#REF!</definedName>
    <definedName name="TRAFICO">[55]Materiales!$E$45</definedName>
    <definedName name="TRAGRACAL">#REF!</definedName>
    <definedName name="TRAGRAROC">#REF!</definedName>
    <definedName name="TRAGRATIE">#REF!</definedName>
    <definedName name="TRANINSTVENTYPTA">#REF!</definedName>
    <definedName name="Trans">'[54]Pres. '!$E$30</definedName>
    <definedName name="TRANSF750KVACONTRA" localSheetId="0">#REF!</definedName>
    <definedName name="TRANSF750KVACONTRA">#REF!</definedName>
    <definedName name="TRANSFER_MANUAL_150_3AMPS">#REF!</definedName>
    <definedName name="TRANSFER_MANUAL_800_3AMPS">#REF!</definedName>
    <definedName name="TRANSFORMADOR_100KVA_240_480_POSTE">#REF!</definedName>
    <definedName name="TRANSFORMADOR_15KVA_120_240_POSTE">#REF!</definedName>
    <definedName name="TRANSFORMADOR_25KVA_240_480_POSTE">#REF!</definedName>
    <definedName name="TRANSMINBARRO">#REF!</definedName>
    <definedName name="transpasf" localSheetId="0">'[77]Listado Equipos a utilizar'!#REF!</definedName>
    <definedName name="transpasf">'[76]Listado Equipos a utilizar'!#REF!</definedName>
    <definedName name="transporte" localSheetId="0">'[132]Resumen Precio Equipos'!$C$30</definedName>
    <definedName name="transporte">'[94]Resumen Precio Equipos'!$C$30</definedName>
    <definedName name="Transporte.Interno">#REF!</definedName>
    <definedName name="TRANSPTINA">#REF!</definedName>
    <definedName name="TRANSTEJA165000">#REF!</definedName>
    <definedName name="TRANSTEJA16INT">#REF!</definedName>
    <definedName name="TRANSTEJA185000">#REF!</definedName>
    <definedName name="TRANSTEJA18INT">#REF!</definedName>
    <definedName name="tratamiento" hidden="1">'[51]ANALISIS STO DGO'!#REF!</definedName>
    <definedName name="Tratamiento_Moldes_para_Barandilla" localSheetId="0">[95]Insumos!#REF!</definedName>
    <definedName name="Tratamiento_Moldes_para_Barandilla">#REF!</definedName>
    <definedName name="Tratamiento_Moldes_para_Barandilla_2">#N/A</definedName>
    <definedName name="Tratamiento_Moldes_para_Barandilla_3">#N/A</definedName>
    <definedName name="TRATARMADERA">'[252]Ins 2'!$E$51</definedName>
    <definedName name="TRINCHERA">[72]Analisis!$F$176</definedName>
    <definedName name="TRIPLESEAL">#REF!</definedName>
    <definedName name="Trompo">#REF!</definedName>
    <definedName name="truct" localSheetId="0">[132]Materiales!#REF!</definedName>
    <definedName name="truct">[94]Materiales!#REF!</definedName>
    <definedName name="ttoma">'[54]Pres. '!$E$20</definedName>
    <definedName name="Tub.Telf.TV">#REF!</definedName>
    <definedName name="tub_colg_pp_0.5">[113]PRECIOS!$E$18</definedName>
    <definedName name="tub_colg_pp_1">[113]PRECIOS!$E$17</definedName>
    <definedName name="tub_colg_pp_1.5">[113]PRECIOS!$E$16</definedName>
    <definedName name="tub_colg_pp_2">[113]PRECIOS!$E$15</definedName>
    <definedName name="tub_colg_pvc_2">[113]PRECIOS!$E$65</definedName>
    <definedName name="tub_colg_pvc_3">[113]PRECIOS!$E$64</definedName>
    <definedName name="tub_colg_pvc_4">[113]PRECIOS!$E$63</definedName>
    <definedName name="tub6x14" localSheetId="0">[62]analisis!$G$2304</definedName>
    <definedName name="tub6x14">[63]analisis!$G$2304</definedName>
    <definedName name="tub8x12" localSheetId="0">[62]analisis!$G$2313</definedName>
    <definedName name="tub8x12">[63]analisis!$G$2313</definedName>
    <definedName name="tub8x516" localSheetId="0">[62]analisis!$G$2322</definedName>
    <definedName name="tub8x516">[63]analisis!$G$2322</definedName>
    <definedName name="tubai">#REF!</definedName>
    <definedName name="tubaii">#REF!</definedName>
    <definedName name="tubaiii">#REF!</definedName>
    <definedName name="tubaiiii">#REF!</definedName>
    <definedName name="TUBCOB">#REF!</definedName>
    <definedName name="TUBCPVC">#REF!</definedName>
    <definedName name="tubei">#REF!</definedName>
    <definedName name="tubeii">#REF!</definedName>
    <definedName name="tubeiii">#REF!</definedName>
    <definedName name="tubeiiii">#REF!</definedName>
    <definedName name="TUBGAS">#REF!</definedName>
    <definedName name="TUBHG">#REF!</definedName>
    <definedName name="tubi">#REF!</definedName>
    <definedName name="tubii">#REF!</definedName>
    <definedName name="tubiii">#REF!</definedName>
    <definedName name="tubiiii">#REF!</definedName>
    <definedName name="TUBO_ACERO_16">#REF!</definedName>
    <definedName name="TUBO_ACERO_20">#REF!</definedName>
    <definedName name="TUBO_ACERO_20_e14">#REF!</definedName>
    <definedName name="TUBO_ACERO_3">#REF!</definedName>
    <definedName name="TUBO_ACERO_4">#REF!</definedName>
    <definedName name="TUBO_ACERO_6">#REF!</definedName>
    <definedName name="TUBO_ACERO_8">#REF!</definedName>
    <definedName name="TUBO_CPVC_12">#REF!</definedName>
    <definedName name="TUBO_FLEXIBLE_INODORO_C_TUERCA">#REF!</definedName>
    <definedName name="TUBO_HA_36">#REF!</definedName>
    <definedName name="TUBO_HG_1">#REF!</definedName>
    <definedName name="TUBO_HG_1_12">#REF!</definedName>
    <definedName name="TUBO_HG_12">#REF!</definedName>
    <definedName name="TUBO_HG_34">#REF!</definedName>
    <definedName name="TUBO_PVC_DRENAJE_1_12">#REF!</definedName>
    <definedName name="TUBO_PVC_SCH40_12">#REF!</definedName>
    <definedName name="TUBO_PVC_SCH40_34">#REF!</definedName>
    <definedName name="TUBO_PVC_SDR21_2">#REF!</definedName>
    <definedName name="TUBO_PVC_SDR21_JG_16">#REF!</definedName>
    <definedName name="TUBO_PVC_SDR21_JG_6">#REF!</definedName>
    <definedName name="TUBO_PVC_SDR21_JG_8">#REF!</definedName>
    <definedName name="TUBO_PVC_SDR26_12">#REF!</definedName>
    <definedName name="TUBO_PVC_SDR26_2">#REF!</definedName>
    <definedName name="TUBO_PVC_SDR26_34">#REF!</definedName>
    <definedName name="TUBO_PVC_SDR26_JG_16">#REF!</definedName>
    <definedName name="TUBO_PVC_SDR26_JG_3">#REF!</definedName>
    <definedName name="TUBO_PVC_SDR26_JG_4">#REF!</definedName>
    <definedName name="TUBO_PVC_SDR26_JG_6">#REF!</definedName>
    <definedName name="TUBO_PVC_SDR26_JG_8">#REF!</definedName>
    <definedName name="TUBO_PVC_SDR325_JG_16">#REF!</definedName>
    <definedName name="TUBO_PVC_SDR325_JG_20">#REF!</definedName>
    <definedName name="TUBO_PVC_SDR325_JG_8">#REF!</definedName>
    <definedName name="TUBO_PVC_SDR41_2">#REF!</definedName>
    <definedName name="TUBO_PVC_SDR41_3">#REF!</definedName>
    <definedName name="TUBO_PVC_SDR41_4">#REF!</definedName>
    <definedName name="TUBO1_2HG">[55]Materiales!$E$473</definedName>
    <definedName name="TUBO140">'[29]Pu-Sanit.'!$C$246</definedName>
    <definedName name="TUBO221">'[102]Pu-Sanit.'!$C$183</definedName>
    <definedName name="TUBO241">'[29]Pu-Sanit.'!$C$168</definedName>
    <definedName name="TUBO340" localSheetId="0">'[53]Pu-Sanit.'!$C$249</definedName>
    <definedName name="TUBO340">'[53]Pu-Sanit.'!$C$249</definedName>
    <definedName name="TUBO3DRENAJE">[55]Materiales!$F$80</definedName>
    <definedName name="TUBO4DRENAJE">[55]Materiales!$F$81</definedName>
    <definedName name="TUBOCPVC12">#REF!</definedName>
    <definedName name="TUBOCPVC34">#REF!</definedName>
    <definedName name="TUBODRENAJE11_2">[55]Materiales!$F$78</definedName>
    <definedName name="TUBOFLEXC">#REF!</definedName>
    <definedName name="TUBOFLEXCINO">#REF!</definedName>
    <definedName name="TUBOFLEXCLAV">#REF!</definedName>
    <definedName name="TUBOFLEXI">#REF!</definedName>
    <definedName name="TUBOFLEXIBLEINODORO">[55]Materiales!$E$606</definedName>
    <definedName name="TUBOFLEXL">#REF!</definedName>
    <definedName name="TUBOFLEXLAV">[72]Materiales!$E$605</definedName>
    <definedName name="TUBOFLEXP">#REF!</definedName>
    <definedName name="TUBOFLUO4" localSheetId="0">'[110]Ins 2'!#REF!</definedName>
    <definedName name="TUBOFLUO4">'[110]Ins 2'!#REF!</definedName>
    <definedName name="TUBOHG1">#REF!</definedName>
    <definedName name="TUBOHG112">#REF!</definedName>
    <definedName name="TUBOHG12">#REF!</definedName>
    <definedName name="TUBOHG125">#REF!</definedName>
    <definedName name="TUBOHG2">#REF!</definedName>
    <definedName name="TUBOHG212">#REF!</definedName>
    <definedName name="TUBOHG3">#REF!</definedName>
    <definedName name="TUBOHG34">#REF!</definedName>
    <definedName name="TUBOHG4">#REF!</definedName>
    <definedName name="tuboi">#REF!</definedName>
    <definedName name="tuboii">#REF!</definedName>
    <definedName name="tuboiii">#REF!</definedName>
    <definedName name="tuboiiii">#REF!</definedName>
    <definedName name="TUBOPVCDREN112">#REF!</definedName>
    <definedName name="TUBOPVCDREN2">#REF!</definedName>
    <definedName name="TUBOPVCDREN3">#REF!</definedName>
    <definedName name="TUBOPVCDREN4">#REF!</definedName>
    <definedName name="TUBOPVCDREN6">#REF!</definedName>
    <definedName name="TUBOPVCDREN8">#REF!</definedName>
    <definedName name="TUBOPVCPRES1">#REF!</definedName>
    <definedName name="TUBOPVCPRES112">#REF!</definedName>
    <definedName name="TUBOPVCPRES12">#REF!</definedName>
    <definedName name="TUBOPVCPRES2">#REF!</definedName>
    <definedName name="TUBOPVCPRES3">#REF!</definedName>
    <definedName name="TUBOPVCPRES34">#REF!</definedName>
    <definedName name="TUBOPVCPRES4">#REF!</definedName>
    <definedName name="TUBOPVCPRES6">#REF!</definedName>
    <definedName name="TUBOPVCSDR21X2">#REF!</definedName>
    <definedName name="TUBOPVCSDR21X3">#REF!</definedName>
    <definedName name="TUBOPVCSDR21X4">#REF!</definedName>
    <definedName name="TUBOPVCSDR21X6">#REF!</definedName>
    <definedName name="TUBOPVCSDR21X8">#REF!</definedName>
    <definedName name="TUBOPVCSDR26X1">#REF!</definedName>
    <definedName name="TUBOPVCSDR26X112">#REF!</definedName>
    <definedName name="TUBOPVCSDR26X12">#REF!</definedName>
    <definedName name="TUBOPVCSDR26X2">#REF!</definedName>
    <definedName name="TUBOPVCSDR26X3">#REF!</definedName>
    <definedName name="TUBOPVCSDR26X34">#REF!</definedName>
    <definedName name="TUBOPVCSDR26X4">#REF!</definedName>
    <definedName name="TUBOPVCSDR26X6">#REF!</definedName>
    <definedName name="TUBOPVCSDR26X8">#REF!</definedName>
    <definedName name="TUBOPVCSDR41X2">#REF!</definedName>
    <definedName name="TUBOPVCSDR41X3">#REF!</definedName>
    <definedName name="TUBOPVCSDR41X4">#REF!</definedName>
    <definedName name="TUBOPVCSDR41X6">#REF!</definedName>
    <definedName name="TUBOPVCSDR41X8">#REF!</definedName>
    <definedName name="TUBOSDR26_2">[55]Materiales!$F$127</definedName>
    <definedName name="tubosdr26_3">#REF!</definedName>
    <definedName name="TUBOSDR261_2">[55]Materiales!$F$123</definedName>
    <definedName name="TUBOSDR41_2">[55]Materiales!$F$96</definedName>
    <definedName name="TUBOSDR41DE4">[55]Materiales!$F$98</definedName>
    <definedName name="TUBOSRD41_3">[55]Materiales!$F$97</definedName>
    <definedName name="TUBPOL">#REF!</definedName>
    <definedName name="TUBPOP">#REF!</definedName>
    <definedName name="TUBPVCDRE">#REF!</definedName>
    <definedName name="TUBPVCPRE">#REF!</definedName>
    <definedName name="tubui">#REF!</definedName>
    <definedName name="tubuii">#REF!</definedName>
    <definedName name="tubuiii">#REF!</definedName>
    <definedName name="tubuiiii">#REF!</definedName>
    <definedName name="TUERRES" hidden="1">'[51]ANALISIS STO DGO'!#REF!</definedName>
    <definedName name="Turo" hidden="1">'[51]ANALISIS STO DGO'!#REF!</definedName>
    <definedName name="TYDE4X2">[55]Materiales!$F$295</definedName>
    <definedName name="TYDE4X3">[55]Materiales!$F$296</definedName>
    <definedName name="TYPE_3M">#REF!</definedName>
    <definedName name="U">#REF!</definedName>
    <definedName name="u9j">#REF!</definedName>
    <definedName name="ud" localSheetId="0">[253]exteriores!#REF!</definedName>
    <definedName name="ud">#REF!</definedName>
    <definedName name="UD." localSheetId="0">[101]Análisis!#REF!</definedName>
    <definedName name="UD.">#REF!</definedName>
    <definedName name="UND">#N/A</definedName>
    <definedName name="UNI12HG">'[29]Pu-Sanit.'!$C$251</definedName>
    <definedName name="Unidad" localSheetId="0">'[53]Ana-elect.'!#REF!</definedName>
    <definedName name="Unidad">'[53]Ana-elect.'!#REF!</definedName>
    <definedName name="UNION_HG_1">#REF!</definedName>
    <definedName name="UNION_HG_12">#REF!</definedName>
    <definedName name="UNION_HG_34">#REF!</definedName>
    <definedName name="UNION_PVC_PRES_12">#REF!</definedName>
    <definedName name="UNION_PVC_PRES_34">#REF!</definedName>
    <definedName name="UNIONPVCPRES1">#REF!</definedName>
    <definedName name="UNIONPVCPRES112">#REF!</definedName>
    <definedName name="UNIONPVCPRES12">#REF!</definedName>
    <definedName name="UNIONPVCPRES2">#REF!</definedName>
    <definedName name="UNIONPVCPRES3">#REF!</definedName>
    <definedName name="UNIONPVCPRES34">#REF!</definedName>
    <definedName name="UNIONPVCPRES4">#REF!</definedName>
    <definedName name="UNIONUNI112HG">#REF!</definedName>
    <definedName name="UNIONUNI125HG">#REF!</definedName>
    <definedName name="UNIONUNI12HG">#REF!</definedName>
    <definedName name="UNIONUNI1HG">#REF!</definedName>
    <definedName name="UNIONUNI212HG">#REF!</definedName>
    <definedName name="UNIONUNI2HG">#REF!</definedName>
    <definedName name="UNIONUNI34HG">#REF!</definedName>
    <definedName name="UNIONUNI3HG">#REF!</definedName>
    <definedName name="UNIONUNI4HG">#REF!</definedName>
    <definedName name="UNIONUNIV1_2HG">[55]Materiales!$E$482</definedName>
    <definedName name="urinal">[113]PRECIOS!$E$58</definedName>
    <definedName name="us" localSheetId="0">'[254]Insumos (2)'!$H$3</definedName>
    <definedName name="us">#REF!</definedName>
    <definedName name="USDOLAR">#REF!</definedName>
    <definedName name="uso.vibrador">'[115]Costos Mano de Obra'!$O$42</definedName>
    <definedName name="usos" localSheetId="0">#REF!</definedName>
    <definedName name="usos">#REF!</definedName>
    <definedName name="USOSMADERA">#REF!</definedName>
    <definedName name="UY">[6]A!#REF!</definedName>
    <definedName name="v" localSheetId="0">[255]analisis1!#REF!</definedName>
    <definedName name="v">#REF!</definedName>
    <definedName name="v.c.fs.villa.1">[256]Cubicación!#REF!</definedName>
    <definedName name="v.c.fs.villa.10">[256]Cubicación!#REF!</definedName>
    <definedName name="v.c.fs.villa.11">[256]Cubicación!#REF!</definedName>
    <definedName name="v.c.fs.villa.12">[256]Cubicación!#REF!</definedName>
    <definedName name="v.c.fs.villa.13">[256]Cubicación!#REF!</definedName>
    <definedName name="v.c.fs.villa.14">[256]Cubicación!#REF!</definedName>
    <definedName name="v.c.fs.villa.15">[256]Cubicación!#REF!</definedName>
    <definedName name="v.c.fs.villa.16">[256]Cubicación!#REF!</definedName>
    <definedName name="v.c.fs.villa.17">[256]Cubicación!#REF!</definedName>
    <definedName name="v.c.fs.villa.18">[256]Cubicación!#REF!</definedName>
    <definedName name="v.c.fs.villa.2">[256]Cubicación!#REF!</definedName>
    <definedName name="v.c.fs.villa.3">[256]Cubicación!#REF!</definedName>
    <definedName name="v.c.fs.villa.4">[256]Cubicación!#REF!</definedName>
    <definedName name="v.c.fs.villa.5">[256]Cubicación!#REF!</definedName>
    <definedName name="v.c.fs.villa.6">[256]Cubicación!#REF!</definedName>
    <definedName name="v.c.fs.villa.7">[256]Cubicación!#REF!</definedName>
    <definedName name="v.c.fs.villa.8">[256]Cubicación!#REF!</definedName>
    <definedName name="v.c.fs.villa.9">[256]Cubicación!#REF!</definedName>
    <definedName name="v.c.n1y2.villa1">[256]Cubicación!$P$2150</definedName>
    <definedName name="v.c.n1y2.villa10">[256]Cubicación!$P$1690</definedName>
    <definedName name="v.c.n1y2.villa11">[256]Cubicación!$P$998</definedName>
    <definedName name="v.c.n1y2.villa12">[256]Cubicación!$P$401</definedName>
    <definedName name="v.c.n1y2.villa13">[256]Cubicación!$P$535</definedName>
    <definedName name="v.c.n1y2.villa14">[256]Cubicación!$P$1461</definedName>
    <definedName name="v.c.n1y2.villa15">[256]Cubicación!$P$1576</definedName>
    <definedName name="v.c.n1y2.villa16">[256]Cubicación!$P$1805</definedName>
    <definedName name="v.c.n1y2.villa17">[256]Cubicación!$P$1920</definedName>
    <definedName name="v.c.n1y2.villa18">[256]Cubicación!$P$1113</definedName>
    <definedName name="v.c.n1y2.villa2">[256]Cubicación!$P$2037</definedName>
    <definedName name="v.c.n1y2.villa3">[256]Cubicación!$P$883</definedName>
    <definedName name="v.c.n1y2.villa4">[256]Cubicación!$P$768</definedName>
    <definedName name="v.c.n1y2.villa5">[256]Cubicación!$P$653</definedName>
    <definedName name="v.c.n1y2.villa6">[256]Cubicación!$P$138</definedName>
    <definedName name="v.c.n1y2.villa7">[256]Cubicación!$P$269</definedName>
    <definedName name="v.c.n1y2.villa8">[256]Cubicación!$P$1231</definedName>
    <definedName name="v.c.n1y2.villa9">[256]Cubicación!$P$1346</definedName>
    <definedName name="v.p.fs.villa.1">[256]Cubicación!#REF!</definedName>
    <definedName name="v.p.fs.villa.10">[256]Cubicación!#REF!</definedName>
    <definedName name="v.p.fs.villa.11">[256]Cubicación!#REF!</definedName>
    <definedName name="v.p.fs.villa.12">[256]Cubicación!#REF!</definedName>
    <definedName name="v.p.fs.villa.13">[256]Cubicación!#REF!</definedName>
    <definedName name="v.p.fs.villa.14">[256]Cubicación!#REF!</definedName>
    <definedName name="v.p.fs.villa.15">[256]Cubicación!#REF!</definedName>
    <definedName name="v.p.fs.villa.16">[256]Cubicación!#REF!</definedName>
    <definedName name="v.p.fs.villa.17">[256]Cubicación!#REF!</definedName>
    <definedName name="v.p.fs.villa.18">[256]Cubicación!#REF!</definedName>
    <definedName name="v.p.fs.villa.2">[256]Cubicación!#REF!</definedName>
    <definedName name="v.p.fs.villa.3">[256]Cubicación!#REF!</definedName>
    <definedName name="v.p.fs.villa.4">[256]Cubicación!#REF!</definedName>
    <definedName name="v.p.fs.villa.5">[256]Cubicación!#REF!</definedName>
    <definedName name="v.p.fs.villa.6">[256]Cubicación!#REF!</definedName>
    <definedName name="v.p.fs.villa.7">[256]Cubicación!#REF!</definedName>
    <definedName name="v.p.fs.villa.8">[256]Cubicación!#REF!</definedName>
    <definedName name="v.p.fs.villa.9">[256]Cubicación!#REF!</definedName>
    <definedName name="V1B.E">#REF!</definedName>
    <definedName name="V3B.C">#REF!</definedName>
    <definedName name="V4C.E">#REF!</definedName>
    <definedName name="V7.8">#REF!</definedName>
    <definedName name="V7.9">#REF!</definedName>
    <definedName name="V78.CD">#REF!</definedName>
    <definedName name="V7A.E">#REF!</definedName>
    <definedName name="V9A.E">#REF!</definedName>
    <definedName name="VA7.9">#REF!</definedName>
    <definedName name="VAbnpum">#REF!</definedName>
    <definedName name="VABOPE" localSheetId="0">[41]Mat!$D$127</definedName>
    <definedName name="VABOPE">[24]Mat!$D$127</definedName>
    <definedName name="VACC" localSheetId="0">[18]Precio!$F$31</definedName>
    <definedName name="VACC">[67]Precio!$F$31</definedName>
    <definedName name="vaciado" localSheetId="0">[101]Análisis!#REF!</definedName>
    <definedName name="vaciado">#REF!</definedName>
    <definedName name="VACIADOAMANO">#REF!</definedName>
    <definedName name="vaciadoindustrial">[89]I.HORMIGON!$G$40</definedName>
    <definedName name="vacuometro">'[257]PRESUPUESTO DE TERMINACION'!$G$810</definedName>
    <definedName name="VACZ" localSheetId="0">[18]Precio!$F$30</definedName>
    <definedName name="VACZ">[67]Precio!$F$30</definedName>
    <definedName name="VAIVEN">#REF!</definedName>
    <definedName name="Val" hidden="1">'[51]ANALISIS STO DGO'!#REF!</definedName>
    <definedName name="VALICA" localSheetId="0">#REF!</definedName>
    <definedName name="VALICA">#REF!</definedName>
    <definedName name="VALIMA" localSheetId="0">#REF!</definedName>
    <definedName name="VALIMA">#REF!</definedName>
    <definedName name="VALOR">#REF!</definedName>
    <definedName name="valor2" localSheetId="0">[38]Analisis!#REF!</definedName>
    <definedName name="valor2">[39]Analisis!#REF!</definedName>
    <definedName name="valor2_1">#N/A</definedName>
    <definedName name="valor2_2">#N/A</definedName>
    <definedName name="valor2_3">#N/A</definedName>
    <definedName name="valora" localSheetId="0">#REF!</definedName>
    <definedName name="valora">#REF!</definedName>
    <definedName name="valora_2">"$#REF!.$I$1:$I$65534"</definedName>
    <definedName name="valora_3">"$#REF!.$I$1:$I$65534"</definedName>
    <definedName name="VALORM">#REF!</definedName>
    <definedName name="valorp" localSheetId="0">#REF!</definedName>
    <definedName name="valorp">#REF!</definedName>
    <definedName name="valorp_2">"$#REF!.$K$1:$K$65534"</definedName>
    <definedName name="valorp_3">"$#REF!.$K$1:$K$65534"</definedName>
    <definedName name="VALORPRESUPUESTO" localSheetId="0">#REF!</definedName>
    <definedName name="VALORPRESUPUESTO">#REF!</definedName>
    <definedName name="VALORPRESUPUESTO_2">"$#REF!.$F$1:$F$65534"</definedName>
    <definedName name="VALORPRESUPUESTO_3">"$#REF!.$F$1:$F$65534"</definedName>
    <definedName name="VALORT">#REF!</definedName>
    <definedName name="VALORV">#REF!</definedName>
    <definedName name="Values_Entered">IF(Loan_Amount*Interest_Rate*Loan_Years*Loan_Start&gt;0,1,0)</definedName>
    <definedName name="Valve" hidden="1">'[51]ANALISIS STO DGO'!#REF!</definedName>
    <definedName name="VALVULA_AIRE_1_HF_ROSCADA">#REF!</definedName>
    <definedName name="VALVULA_AIRE_3_HF_ROSCADA">#REF!</definedName>
    <definedName name="VALVULA_AIRE_34_HF_ROSCADA">#REF!</definedName>
    <definedName name="VALVULA_COMP_12_HF_PLATILLADA">#REF!</definedName>
    <definedName name="VALVULA_COMP_16_HF_PLATILLADA">#REF!</definedName>
    <definedName name="VALVULA_COMP_2_12_HF_ROSCADA">#REF!</definedName>
    <definedName name="VALVULA_COMP_2_HF_ROSCADA">#REF!</definedName>
    <definedName name="VALVULA_COMP_20_HF_PLATILLADA">#REF!</definedName>
    <definedName name="VALVULA_COMP_3_HF_ROSCADA">#REF!</definedName>
    <definedName name="VALVULA_COMP_4_HF_PLATILLADA">#REF!</definedName>
    <definedName name="VALVULA_COMP_4_HF_ROSCADA">#REF!</definedName>
    <definedName name="VALVULA_COMP_6_HF_PLATILLADA">#REF!</definedName>
    <definedName name="VALVULA_COMP_8_HF_PLATILLADA">#REF!</definedName>
    <definedName name="VALVULAFLUX">#REF!</definedName>
    <definedName name="valvulas" hidden="1">'[51]ANALISIS STO DGO'!#REF!</definedName>
    <definedName name="VAMA" localSheetId="0">#REF!</definedName>
    <definedName name="VAMA">#REF!</definedName>
    <definedName name="varilla" localSheetId="0">#REF!</definedName>
    <definedName name="varilla">#REF!</definedName>
    <definedName name="VARILLA_BLOQUES_20">#REF!</definedName>
    <definedName name="VARILLA_BLOQUES_40">#REF!</definedName>
    <definedName name="VARILLA_BLOQUES_60">#REF!</definedName>
    <definedName name="VARILLA_BLOQUES_80">#REF!</definedName>
    <definedName name="VARILLAQQ">[55]Materiales!$E$660</definedName>
    <definedName name="varillas" localSheetId="0">[101]Análisis!#REF!</definedName>
    <definedName name="varillas">#REF!</definedName>
    <definedName name="varillas_2">#N/A</definedName>
    <definedName name="varillas_3">#N/A</definedName>
    <definedName name="VARIOS">#REF!</definedName>
    <definedName name="VARIOS_AN">#REF!</definedName>
    <definedName name="vatechoum">#REF!</definedName>
    <definedName name="VB1.9">#REF!</definedName>
    <definedName name="vbvcvv">[174]Boletín!#REF!</definedName>
    <definedName name="vbvv">[174]Boletín!#REF!</definedName>
    <definedName name="VC.D7.8">#REF!</definedName>
    <definedName name="VC1.3">#REF!</definedName>
    <definedName name="VC3.5">#REF!</definedName>
    <definedName name="VC5.9">#REF!</definedName>
    <definedName name="VCOLGANTE1590" localSheetId="0">#REF!</definedName>
    <definedName name="VCOLGANTE1590">#REF!</definedName>
    <definedName name="VD1.7">#REF!</definedName>
    <definedName name="VE1.9">#REF!</definedName>
    <definedName name="veabat" localSheetId="0">[53]Volumenes!#REF!</definedName>
    <definedName name="veabat">[102]Volumenes!$F$2358</definedName>
    <definedName name="veabat3" localSheetId="0">[53]Volumenes!#REF!</definedName>
    <definedName name="veabat3">[102]Volumenes!$F$2684</definedName>
    <definedName name="VEABATIB">[102]Mat!$D$157</definedName>
    <definedName name="vecorr2" localSheetId="0">[53]Volumenes!#REF!</definedName>
    <definedName name="vecorr2">[102]Volumenes!$F$2357</definedName>
    <definedName name="vecorr3" localSheetId="0">[53]Volumenes!#REF!</definedName>
    <definedName name="vecorr3">[102]Volumenes!$F$2683</definedName>
    <definedName name="VECORRED">[102]Mat!$D$156</definedName>
    <definedName name="Ven">#REF!</definedName>
    <definedName name="VENPVC">#REF!</definedName>
    <definedName name="VENSAALNATVIBCE" localSheetId="0">[53]Mat!#REF!</definedName>
    <definedName name="VENSAALNATVIBCE">[53]Mat!#REF!</definedName>
    <definedName name="VENSAALNAVICLAMA" localSheetId="0">[53]Mat!#REF!</definedName>
    <definedName name="VENSAALNAVICLAMA">[53]Mat!#REF!</definedName>
    <definedName name="VENSAALNAVICLAPA" localSheetId="0">[53]Mat!#REF!</definedName>
    <definedName name="VENSAALNAVICLAPA">[53]Mat!#REF!</definedName>
    <definedName name="Vent">#REF!</definedName>
    <definedName name="Vent._Corred._Alum._Nat._Pint._Polvo_Vid._Transp." localSheetId="0">[21]Insumos!#REF!</definedName>
    <definedName name="Vent._Corred._Alum._Nat._Pint._Polvo_Vid._Transp.">[21]Insumos!#REF!</definedName>
    <definedName name="vent_iglesia">[258]Ins!$E$1354</definedName>
    <definedName name="vent2" localSheetId="0">[53]Volumenes!#REF!</definedName>
    <definedName name="vent2">[53]Volumenes!#REF!</definedName>
    <definedName name="VENT2SDR41">#REF!</definedName>
    <definedName name="VENT3SDR41">#REF!</definedName>
    <definedName name="VENT3SDR41CONTRA" localSheetId="0">#REF!</definedName>
    <definedName name="VENT3SDR41CONTRA">#REF!</definedName>
    <definedName name="Venta">#REF!</definedName>
    <definedName name="VEntacorre">#REF!</definedName>
    <definedName name="ventana.Francesa">[103]Análisis!#REF!</definedName>
    <definedName name="VENTANAS" localSheetId="0">#REF!</definedName>
    <definedName name="VENTANAS">[117]Analisis!$F$333</definedName>
    <definedName name="Ventanas.abizagradas">#REF!</definedName>
    <definedName name="Ventanas.Corredizas">#REF!</definedName>
    <definedName name="Ventanas.salomonicas">#REF!</definedName>
    <definedName name="ventc">'[54]Pres. '!#REF!</definedName>
    <definedName name="venthuec2" localSheetId="0">[53]Volumenes!#REF!</definedName>
    <definedName name="venthuec2">[53]Volumenes!#REF!</definedName>
    <definedName name="vents">#REF!</definedName>
    <definedName name="veproy2" localSheetId="0">[53]Volumenes!#REF!</definedName>
    <definedName name="veproy2">[102]Volumenes!$F$2356</definedName>
    <definedName name="veproyec3" localSheetId="0">[53]Volumenes!#REF!</definedName>
    <definedName name="veproyec3">[102]Volumenes!$F$2682</definedName>
    <definedName name="VEPROYETA" localSheetId="0">[53]Mat!$D$155</definedName>
    <definedName name="VEPROYETA">[102]Mat!$D$155</definedName>
    <definedName name="VER" localSheetId="0">'[3]Part. No Ejecutables'!#REF!</definedName>
    <definedName name="VER">'[106]Part. No Ejecutables'!#REF!</definedName>
    <definedName name="VERGRAGRI">#REF!</definedName>
    <definedName name="VERGRAGRIPVC">#REF!</definedName>
    <definedName name="VERGRAGRISCONTRA" localSheetId="0">#REF!</definedName>
    <definedName name="VERGRAGRISCONTRA">#REF!</definedName>
    <definedName name="Verja">#REF!</definedName>
    <definedName name="VERTEDERO">[72]Analisis!$F$744</definedName>
    <definedName name="Vesc.1erN.Mod.II">#REF!</definedName>
    <definedName name="VIAMARRE" localSheetId="0">#REF!</definedName>
    <definedName name="VIAMARRE">#REF!</definedName>
    <definedName name="Vias">#REF!</definedName>
    <definedName name="VIBRADO">#REF!</definedName>
    <definedName name="Vibrador">#REF!</definedName>
    <definedName name="Vibrazo">#REF!</definedName>
    <definedName name="Vibrazo.Blanc.30x30">#REF!</definedName>
    <definedName name="Vibroquín_Color_40_x40" localSheetId="0">[21]Insumos!#REF!</definedName>
    <definedName name="Vibroquín_Color_40_x40">[21]Insumos!#REF!</definedName>
    <definedName name="Vibroquín_Gris_40_x40" localSheetId="0">[21]Insumos!#REF!</definedName>
    <definedName name="Vibroquín_Gris_40_x40">[21]Insumos!#REF!</definedName>
    <definedName name="vica3" localSheetId="0">[53]Volumenes!#REF!</definedName>
    <definedName name="vica3">[53]Volumenes!#REF!</definedName>
    <definedName name="victo">#REF!</definedName>
    <definedName name="VidrioFijo.vent.proyectada">#REF!</definedName>
    <definedName name="vig">#REF!</definedName>
    <definedName name="Vig.Amarre.Cierre.Cocina">#REF!</definedName>
    <definedName name="Viga">[103]Análisis!#REF!</definedName>
    <definedName name="viga.20x30">#REF!</definedName>
    <definedName name="viga.20x40">#REF!</definedName>
    <definedName name="viga.30x40">[148]Análisis!$D$624</definedName>
    <definedName name="viga.30x60">#REF!</definedName>
    <definedName name="viga.30x60.np10.45">#REF!</definedName>
    <definedName name="viga.30x80">#REF!</definedName>
    <definedName name="viga.amarre.15x.15">#REF!</definedName>
    <definedName name="Viga.Amarre.15x20BNP">#REF!</definedName>
    <definedName name="Viga.amarre.1erN">#REF!</definedName>
    <definedName name="Viga.Amarre.1erN.Villas">#REF!</definedName>
    <definedName name="Viga.Amarre.20x.20">[147]Análisis!$D$525</definedName>
    <definedName name="Viga.Amarre.20x30">#REF!</definedName>
    <definedName name="Viga.amarre.2do.N">[148]Análisis!$D$653</definedName>
    <definedName name="Viga.Amarre.Comedor">#REF!</definedName>
    <definedName name="Viga.Amarre.Dintel">[103]Análisis!#REF!</definedName>
    <definedName name="Viga.Amarre.lavanderia">#REF!</definedName>
    <definedName name="Viga.amarre.N.Techo.Area.Noble">#REF!</definedName>
    <definedName name="Viga.amarre.nivel.piso">#REF!</definedName>
    <definedName name="Viga.Amarre.Piso.20x20">[98]Análisis!$D$138</definedName>
    <definedName name="Viga.Amarre.Piso.Casino">[103]Análisis!#REF!</definedName>
    <definedName name="Viga.Amarre.Piso.Cocina">#REF!</definedName>
    <definedName name="Viga.Amarre.Piso.lavandería">#REF!</definedName>
    <definedName name="viga.amarre.plastbau">#REF!</definedName>
    <definedName name="viga.amarre.plastbau.15x23">#REF!</definedName>
    <definedName name="Viga.Amarre.Techo.Administracion">#REF!</definedName>
    <definedName name="Viga.Amarre20x28">[103]Análisis!#REF!</definedName>
    <definedName name="Viga.Amarre2doN">#REF!</definedName>
    <definedName name="Viga.Antep.Discoteca">[103]Análisis!#REF!</definedName>
    <definedName name="Viga.Antep.Horm.Visto.Espectáculos">#REF!</definedName>
    <definedName name="Viga.Antepecho.H.Visto.Area.Noble">#REF!</definedName>
    <definedName name="Viga.antepecho.Horm.Visto.Comedor">#REF!</definedName>
    <definedName name="Viga.Cocina">#REF!</definedName>
    <definedName name="Viga.Convenc.Entrepiso.Villas">#REF!</definedName>
    <definedName name="Viga.Convenc.techo.Villas">#REF!</definedName>
    <definedName name="Viga.Edif.oficinas">#REF!</definedName>
    <definedName name="Viga.Horm.20x6o.Espectáculos">#REF!</definedName>
    <definedName name="Viga.Horm.Administracion">#REF!</definedName>
    <definedName name="Viga.Horm.Arm.edif.Parqueo">#REF!</definedName>
    <definedName name="Viga.Horm.conv.Entrep.Villas">#REF!</definedName>
    <definedName name="Viga.horm.Conv.Techo.Villas">#REF!</definedName>
    <definedName name="Viga.Horm.visto.administracion">#REF!</definedName>
    <definedName name="Viga.horm.visto.Area.Noble">#REF!</definedName>
    <definedName name="Viga.Horm.Visto.Discoteca">[103]Análisis!#REF!</definedName>
    <definedName name="Viga.Horm.Visto.Espectaculo">#REF!</definedName>
    <definedName name="Viga.Horm.Visto.Variable.Comedor">#REF!</definedName>
    <definedName name="Viga.Jard.Horm.Visto.80x100.Area.Noble">#REF!</definedName>
    <definedName name="Viga.Jardi.2Nivel.Comedor">#REF!</definedName>
    <definedName name="Viga.Jardi.3erNivel.Comedor">#REF!</definedName>
    <definedName name="Viga.Jardinera.1.Comedor">#REF!</definedName>
    <definedName name="Viga.Jardinera.80x70Lobby">#REF!</definedName>
    <definedName name="Viga.lavanderia">#REF!</definedName>
    <definedName name="Viga.Nivel.inferior">#REF!</definedName>
    <definedName name="viga.riostra.20x60">#REF!</definedName>
    <definedName name="viga.sobretecho.cuchilla">#REF!</definedName>
    <definedName name="Viga.T.Horm.Visto.Area.Noble">#REF!</definedName>
    <definedName name="viga.torre">#REF!</definedName>
    <definedName name="Viga.V.2">#REF!</definedName>
    <definedName name="Viga.V.A">#REF!</definedName>
    <definedName name="Viga.V1">[98]Análisis!$D$200</definedName>
    <definedName name="Viga.V1.1erN.mod.I">#REF!</definedName>
    <definedName name="Viga.V1.1erN.mod.II">#REF!</definedName>
    <definedName name="Viga.V1.2doN.Mod.I">#REF!</definedName>
    <definedName name="Viga.V1.2doN.Mod.II">#REF!</definedName>
    <definedName name="Viga.V1.3erN.mod.I">#REF!</definedName>
    <definedName name="Viga.V1.3erN.Mod.II">#REF!</definedName>
    <definedName name="Viga.V1.4toN.Mod.I">#REF!</definedName>
    <definedName name="Viga.V1.4toN.Mod.II">#REF!</definedName>
    <definedName name="Viga.V1.esc.2doN">#REF!</definedName>
    <definedName name="Viga.V1.esc.3erN">#REF!</definedName>
    <definedName name="Viga.V1.escalera">#REF!</definedName>
    <definedName name="Viga.V1e.Villas">#REF!</definedName>
    <definedName name="Viga.V1T.Villas">#REF!</definedName>
    <definedName name="Viga.V2.1erN.mod.I">#REF!</definedName>
    <definedName name="Viga.V2.2doN.Mod.I">#REF!</definedName>
    <definedName name="Viga.V2.3erN.Mod.I">#REF!</definedName>
    <definedName name="Viga.V2.esc.1erN">#REF!</definedName>
    <definedName name="Viga.V2.esc.2doN">#REF!</definedName>
    <definedName name="Viga.V2.esc.3erN">#REF!</definedName>
    <definedName name="Viga.V2T.Villas">#REF!</definedName>
    <definedName name="Viga.V3.1erN.Mod.I">#REF!</definedName>
    <definedName name="Viga.V3.2doN.Mod.I">#REF!</definedName>
    <definedName name="Viga.V3.3erN.Mod.I">#REF!</definedName>
    <definedName name="Viga.V3.4toN.Mod.I">#REF!</definedName>
    <definedName name="Viga.V3T.Villas">#REF!</definedName>
    <definedName name="Viga.V4.1erN.Mod.I">#REF!</definedName>
    <definedName name="Viga.V4.2doN.Mod.I">#REF!</definedName>
    <definedName name="Viga.V4.3erN.Mod.I">#REF!</definedName>
    <definedName name="Viga.V4.4toN.Mod.I">#REF!</definedName>
    <definedName name="Viga.V4E.Villas">#REF!</definedName>
    <definedName name="Viga.V4T.Villas">#REF!</definedName>
    <definedName name="Viga.V5.1erN.mod.I">#REF!</definedName>
    <definedName name="Viga.V5.2doN.Mod.I">#REF!</definedName>
    <definedName name="Viga.V5.3erN.Mod.I">#REF!</definedName>
    <definedName name="Viga.V5.4toN.Mod.I">#REF!</definedName>
    <definedName name="Viga.V5E.Villas">#REF!</definedName>
    <definedName name="Viga.V6.1erN.Mod.I">#REF!</definedName>
    <definedName name="Viga.V6.2doN.Mod.I">#REF!</definedName>
    <definedName name="Viga.V6.3erN.mod.I">#REF!</definedName>
    <definedName name="Viga.V6.4toN.Mod.I">#REF!</definedName>
    <definedName name="Viga.V7.1erN.Mod.I">#REF!</definedName>
    <definedName name="Viga.V7.2doN.Mod.I">#REF!</definedName>
    <definedName name="Viga.V7.3erN.Mod.I">#REF!</definedName>
    <definedName name="Viga.V7.4toN.Mod.I">#REF!</definedName>
    <definedName name="Viga.VA.1erN.Mod.II">#REF!</definedName>
    <definedName name="Viga.Vac">#REF!</definedName>
    <definedName name="Viga.Vac2">#REF!</definedName>
    <definedName name="Viga.Vam">#REF!</definedName>
    <definedName name="Viga.Vesc.2doN.Mod.II">#REF!</definedName>
    <definedName name="Viga.Vesc.3erN.Mod.II">#REF!</definedName>
    <definedName name="Viga.Vesc.4toN.Mod.II">#REF!</definedName>
    <definedName name="Viga.VT1">#REF!</definedName>
    <definedName name="VIGA_AMARRE_0.15X0.20" localSheetId="0">[116]Analisis!$F$591</definedName>
    <definedName name="VIGA_AMARRE_0.15X0.20">[117]Analisis!$F$591</definedName>
    <definedName name="VIGA20X54" localSheetId="0">#REF!</definedName>
    <definedName name="VIGA20X54">#REF!</definedName>
    <definedName name="viga25x40.palapa">[149]Análisis!#REF!</definedName>
    <definedName name="vigaa1">[111]Analisis!$E$566</definedName>
    <definedName name="VIGAAMARRE15X20">[71]Analisis!$F$1680</definedName>
    <definedName name="VIGAAMARRE20X20">[71]Analisis!$F$1690</definedName>
    <definedName name="vigaplana">#REF!</definedName>
    <definedName name="VIGARD">'[111]Osiades Est.'!$E$367</definedName>
    <definedName name="VIGARDESCZ2">'[111]Osiades Est.'!$E$387</definedName>
    <definedName name="VIGARI">'[111]Osiades Est.'!$E$309</definedName>
    <definedName name="VIGASHP" localSheetId="0">#REF!</definedName>
    <definedName name="VIGASHP">#REF!</definedName>
    <definedName name="VIGASHP_2">"$#REF!.$B$109"</definedName>
    <definedName name="VIGASHP_3">"$#REF!.$B$109"</definedName>
    <definedName name="VigaV1.3.4.6.Presidenciales">[98]Análisis!$D$209</definedName>
    <definedName name="VigaV2.4toN.Mod.I">#REF!</definedName>
    <definedName name="VigaV2.5.7.Presidenciales">[98]Análisis!$D$218</definedName>
    <definedName name="VigaV2E.Villas">#REF!</definedName>
    <definedName name="VigaV2T">#REF!</definedName>
    <definedName name="VigaV3E.Villas">#REF!</definedName>
    <definedName name="VigaVT2">#REF!</definedName>
    <definedName name="VigaVT3">#REF!</definedName>
    <definedName name="VigaVT4">#REF!</definedName>
    <definedName name="VigaVT5">#REF!</definedName>
    <definedName name="VIGENTR" localSheetId="0">'[53]Anal. horm.'!#REF!</definedName>
    <definedName name="VIGENTR">'[53]Anal. horm.'!#REF!</definedName>
    <definedName name="VIGENTREP" localSheetId="0">'[53]Anal. horm.'!#REF!</definedName>
    <definedName name="VIGENTREP">'[53]Anal. horm.'!#REF!</definedName>
    <definedName name="VIGRACC">'[111]Osiades Est.'!$E$407</definedName>
    <definedName name="VIGUETA" localSheetId="0">#REF!</definedName>
    <definedName name="VIGUETA">#REF!</definedName>
    <definedName name="VIGV1Z">'[111]Osiades Est.'!$E$347</definedName>
    <definedName name="VIGV2X">'[111]Osiades Est.'!$E$328</definedName>
    <definedName name="Villa.1.Zapata.Muros">#REF!</definedName>
    <definedName name="VILLA.BPB.PLASTBAU.RD">#REF!</definedName>
    <definedName name="VILLA.BPB.PLASTBAU.US">#REF!</definedName>
    <definedName name="Villa1.Zap.Columna">#REF!</definedName>
    <definedName name="VIOLINADO">#REF!</definedName>
    <definedName name="VIOLINAR1CARA">#REF!</definedName>
    <definedName name="vipo1" localSheetId="0">[53]Volumenes!#REF!</definedName>
    <definedName name="vipo1">[53]Volumenes!#REF!</definedName>
    <definedName name="vipo2" localSheetId="0">[53]Volumenes!#REF!</definedName>
    <definedName name="vipo2">[53]Volumenes!#REF!</definedName>
    <definedName name="vipo3" localSheetId="0">[53]Volumenes!#REF!</definedName>
    <definedName name="vipo3">[53]Volumenes!#REF!</definedName>
    <definedName name="vipoba1" localSheetId="0">[53]Volumenes!#REF!</definedName>
    <definedName name="vipoba1">[53]Volumenes!#REF!</definedName>
    <definedName name="vipoba2" localSheetId="0">[53]Volumenes!#REF!</definedName>
    <definedName name="vipoba2">[53]Volumenes!#REF!</definedName>
    <definedName name="vipoba3" localSheetId="0">[53]Volumenes!#REF!</definedName>
    <definedName name="vipoba3">[53]Volumenes!#REF!</definedName>
    <definedName name="vipoca3" localSheetId="0">[53]Volumenes!#REF!</definedName>
    <definedName name="vipoca3">[53]Volumenes!#REF!</definedName>
    <definedName name="VISTO1">#REF!</definedName>
    <definedName name="VISTOC">#REF!</definedName>
    <definedName name="VISTOV">#REF!</definedName>
    <definedName name="VLP" localSheetId="0">[18]Precio!$F$41</definedName>
    <definedName name="VLP">[67]Precio!$F$41</definedName>
    <definedName name="VOALIGERA" localSheetId="0">[53]Volumenes!#REF!</definedName>
    <definedName name="VOALIGERA">[53]Volumenes!#REF!</definedName>
    <definedName name="voco2.0" localSheetId="0">[53]Volumenes!#REF!</definedName>
    <definedName name="voco2.0">[53]Volumenes!#REF!</definedName>
    <definedName name="voco2.1" localSheetId="0">[53]Volumenes!#REF!</definedName>
    <definedName name="voco2.1">[53]Volumenes!#REF!</definedName>
    <definedName name="voco2.2" localSheetId="0">[53]Volumenes!#REF!</definedName>
    <definedName name="voco2.2">[53]Volumenes!#REF!</definedName>
    <definedName name="voco2.3" localSheetId="0">[53]Volumenes!#REF!</definedName>
    <definedName name="voco2.3">[53]Volumenes!#REF!</definedName>
    <definedName name="voco2.4" localSheetId="0">[53]Volumenes!#REF!</definedName>
    <definedName name="voco2.4">[53]Volumenes!#REF!</definedName>
    <definedName name="voco2.5" localSheetId="0">[53]Volumenes!#REF!</definedName>
    <definedName name="voco2.5">[53]Volumenes!#REF!</definedName>
    <definedName name="voco2.6" localSheetId="0">[53]Volumenes!#REF!</definedName>
    <definedName name="voco2.6">[53]Volumenes!#REF!</definedName>
    <definedName name="voco2.7" localSheetId="0">[53]Volumenes!#REF!</definedName>
    <definedName name="voco2.7">[53]Volumenes!#REF!</definedName>
    <definedName name="voco2.8" localSheetId="0">[53]Volumenes!#REF!</definedName>
    <definedName name="voco2.8">[53]Volumenes!#REF!</definedName>
    <definedName name="voco2.9" localSheetId="0">[53]Volumenes!#REF!</definedName>
    <definedName name="voco2.9">[53]Volumenes!#REF!</definedName>
    <definedName name="voco3.0" localSheetId="0">[53]Volumenes!#REF!</definedName>
    <definedName name="voco3.0">[53]Volumenes!#REF!</definedName>
    <definedName name="voco3.1" localSheetId="0">[53]Volumenes!#REF!</definedName>
    <definedName name="voco3.1">[53]Volumenes!#REF!</definedName>
    <definedName name="voco3.2" localSheetId="0">[53]Volumenes!#REF!</definedName>
    <definedName name="voco3.2">[53]Volumenes!#REF!</definedName>
    <definedName name="voco3.3" localSheetId="0">[53]Volumenes!#REF!</definedName>
    <definedName name="voco3.3">[53]Volumenes!#REF!</definedName>
    <definedName name="voco3.4" localSheetId="0">[53]Volumenes!#REF!</definedName>
    <definedName name="voco3.4">[53]Volumenes!#REF!</definedName>
    <definedName name="voco3.5" localSheetId="0">[53]Volumenes!#REF!</definedName>
    <definedName name="voco3.5">[53]Volumenes!#REF!</definedName>
    <definedName name="voco3.6" localSheetId="0">[53]Volumenes!#REF!</definedName>
    <definedName name="voco3.6">[53]Volumenes!#REF!</definedName>
    <definedName name="voco3.7" localSheetId="0">[53]Volumenes!#REF!</definedName>
    <definedName name="voco3.7">[53]Volumenes!#REF!</definedName>
    <definedName name="voco3.8" localSheetId="0">[53]Volumenes!#REF!</definedName>
    <definedName name="voco3.8">[53]Volumenes!#REF!</definedName>
    <definedName name="voco3.9" localSheetId="0">[53]Volumenes!#REF!</definedName>
    <definedName name="voco3.9">[53]Volumenes!#REF!</definedName>
    <definedName name="VOCOL1" localSheetId="0">[53]Volumenes!#REF!</definedName>
    <definedName name="VOCOL1">[53]Volumenes!#REF!</definedName>
    <definedName name="VOEXBLO1" localSheetId="0">[53]Volumenes!#REF!</definedName>
    <definedName name="VOEXBLO1">[53]Volumenes!#REF!</definedName>
    <definedName name="VOEXCASC" localSheetId="0">[53]Volumenes!#REF!</definedName>
    <definedName name="VOEXCASC">[53]Volumenes!#REF!</definedName>
    <definedName name="VOEXCBA" localSheetId="0">[53]Volumenes!#REF!</definedName>
    <definedName name="VOEXCBA">[53]Volumenes!#REF!</definedName>
    <definedName name="VOEXCBLO8" localSheetId="0">[53]Volumenes!#REF!</definedName>
    <definedName name="VOEXCBLO8">[53]Volumenes!#REF!</definedName>
    <definedName name="VOEXCCOL" localSheetId="0">[53]Volumenes!#REF!</definedName>
    <definedName name="VOEXCCOL">[53]Volumenes!#REF!</definedName>
    <definedName name="VOEXCMUHA" localSheetId="0">[53]Volumenes!#REF!</definedName>
    <definedName name="VOEXCMUHA">[53]Volumenes!#REF!</definedName>
    <definedName name="VOEXCO" localSheetId="0">[53]Volumenes!#REF!</definedName>
    <definedName name="VOEXCO">[53]Volumenes!#REF!</definedName>
    <definedName name="VOEXESC" localSheetId="0">[53]Volumenes!#REF!</definedName>
    <definedName name="VOEXESC">[53]Volumenes!#REF!</definedName>
    <definedName name="VOHAESC" localSheetId="0">[53]Volumenes!#REF!</definedName>
    <definedName name="VOHAESC">[53]Volumenes!#REF!</definedName>
    <definedName name="VOHOTOVI" localSheetId="0">[53]Volumenes!#REF!</definedName>
    <definedName name="VOHOTOVI">[53]Volumenes!#REF!</definedName>
    <definedName name="vol1.3" localSheetId="0">[53]Volumenes!#REF!</definedName>
    <definedName name="vol1.3">[53]Volumenes!#REF!</definedName>
    <definedName name="VOLABACO" localSheetId="0">[53]Volumenes!#REF!</definedName>
    <definedName name="VOLABACO">[53]Volumenes!#REF!</definedName>
    <definedName name="volc2" localSheetId="0">[53]Volumenes!#REF!</definedName>
    <definedName name="volc2">[53]Volumenes!#REF!</definedName>
    <definedName name="volexc10" localSheetId="0">[53]Volumenes!#REF!</definedName>
    <definedName name="volexc10">[53]Volumenes!#REF!</definedName>
    <definedName name="volexc11" localSheetId="0">[53]Volumenes!#REF!</definedName>
    <definedName name="volexc11">[53]Volumenes!#REF!</definedName>
    <definedName name="volexcha" localSheetId="0">[53]Volumenes!#REF!</definedName>
    <definedName name="volexcha">[53]Volumenes!#REF!</definedName>
    <definedName name="volHA" localSheetId="0">[53]Volumenes!#REF!</definedName>
    <definedName name="volHA">[53]Volumenes!#REF!</definedName>
    <definedName name="volhaba" localSheetId="0">[53]Volumenes!#REF!</definedName>
    <definedName name="volhaba">[53]Volumenes!#REF!</definedName>
    <definedName name="volhablo8" localSheetId="0">[53]Volumenes!#REF!</definedName>
    <definedName name="volhablo8">[53]Volumenes!#REF!</definedName>
    <definedName name="VOLOZMAC" localSheetId="0">[53]Volumenes!#REF!</definedName>
    <definedName name="VOLOZMAC">[53]Volumenes!#REF!</definedName>
    <definedName name="volrell" localSheetId="0">[53]Volumenes!#REF!</definedName>
    <definedName name="volrell">[53]Volumenes!#REF!</definedName>
    <definedName name="volteobote" localSheetId="0">'[77]Listado Equipos a utilizar'!#REF!</definedName>
    <definedName name="volteobote">'[76]Listado Equipos a utilizar'!#REF!</definedName>
    <definedName name="volteobotela" localSheetId="0">'[77]Listado Equipos a utilizar'!#REF!</definedName>
    <definedName name="volteobotela">'[76]Listado Equipos a utilizar'!#REF!</definedName>
    <definedName name="volteobotelargo" localSheetId="0">'[77]Listado Equipos a utilizar'!#REF!</definedName>
    <definedName name="volteobotelargo">'[76]Listado Equipos a utilizar'!#REF!</definedName>
    <definedName name="VOLVIGA" localSheetId="0">[53]Volumenes!#REF!</definedName>
    <definedName name="VOLVIGA">[53]Volumenes!#REF!</definedName>
    <definedName name="volzaasc" localSheetId="0">[53]Volumenes!#REF!</definedName>
    <definedName name="volzaasc">[53]Volumenes!#REF!</definedName>
    <definedName name="volzaesc" localSheetId="0">[53]Volumenes!#REF!</definedName>
    <definedName name="volzaesc">[53]Volumenes!#REF!</definedName>
    <definedName name="VOPORT" localSheetId="0">[53]Volumenes!#REF!</definedName>
    <definedName name="VOPORT">[53]Volumenes!#REF!</definedName>
    <definedName name="VORET." localSheetId="0">[53]Volumenes!#REF!</definedName>
    <definedName name="VORET.">[53]Volumenes!#REF!</definedName>
    <definedName name="VOTOFO" localSheetId="0">[53]Volumenes!#REF!</definedName>
    <definedName name="VOTOFO">[53]Volumenes!#REF!</definedName>
    <definedName name="VOZA5" localSheetId="0">[53]Volumenes!#REF!</definedName>
    <definedName name="VOZA5">[53]Volumenes!#REF!</definedName>
    <definedName name="VOZA6" localSheetId="0">[53]Volumenes!#REF!</definedName>
    <definedName name="VOZA6">[53]Volumenes!#REF!</definedName>
    <definedName name="VOZA7" localSheetId="0">[53]Volumenes!#REF!</definedName>
    <definedName name="VOZA7">[53]Volumenes!#REF!</definedName>
    <definedName name="VOZA8" localSheetId="0">[53]Volumenes!#REF!</definedName>
    <definedName name="VOZA8">[53]Volumenes!#REF!</definedName>
    <definedName name="VOZA9" localSheetId="0">[53]Volumenes!#REF!</definedName>
    <definedName name="VOZA9">[53]Volumenes!#REF!</definedName>
    <definedName name="vozaasce" localSheetId="0">[53]Volumenes!#REF!</definedName>
    <definedName name="vozaasce">[53]Volumenes!#REF!</definedName>
    <definedName name="vozac1" localSheetId="0">[53]Volumenes!#REF!</definedName>
    <definedName name="vozac1">[53]Volumenes!#REF!</definedName>
    <definedName name="vozac2" localSheetId="0">[53]Volumenes!#REF!</definedName>
    <definedName name="vozac2">[53]Volumenes!#REF!</definedName>
    <definedName name="vozac3" localSheetId="0">[53]Volumenes!#REF!</definedName>
    <definedName name="vozac3">[53]Volumenes!#REF!</definedName>
    <definedName name="vozac4" localSheetId="0">[53]Volumenes!#REF!</definedName>
    <definedName name="vozac4">[53]Volumenes!#REF!</definedName>
    <definedName name="vozamu" localSheetId="0">[53]Volumenes!#REF!</definedName>
    <definedName name="vozamu">[53]Volumenes!#REF!</definedName>
    <definedName name="VOZARED" localSheetId="0">[53]Volumenes!#REF!</definedName>
    <definedName name="VOZARED">[53]Volumenes!#REF!</definedName>
    <definedName name="VP" localSheetId="0">[255]analisis1!#REF!</definedName>
    <definedName name="VP">#REF!</definedName>
    <definedName name="VSALALUMBCOMAN">#REF!</definedName>
    <definedName name="VSALALUMBCOPAL">#REF!</definedName>
    <definedName name="VSALALUMBROMAN">#REF!</definedName>
    <definedName name="VSALALUMBROVBROMAN">#REF!</definedName>
    <definedName name="VSALALUMNATVBROPAL">#REF!</definedName>
    <definedName name="VSALALUMNATVCMAN">#REF!</definedName>
    <definedName name="VSALALUMNATVCPAL">#REF!</definedName>
    <definedName name="Vuelo.Inclinado.4toN.Mod.II">#REF!</definedName>
    <definedName name="VUELO10" localSheetId="0">#REF!</definedName>
    <definedName name="VUELO10">#REF!</definedName>
    <definedName name="vv">[30]Volumenes!$J$137</definedName>
    <definedName name="VVASNP">[36]Precio!$F$37</definedName>
    <definedName name="VVC" localSheetId="0">[18]Precio!$F$39</definedName>
    <definedName name="VVC">[67]Precio!$F$39</definedName>
    <definedName name="vvv">'[30]Anal. horm.'!$F$229</definedName>
    <definedName name="VXCSD">#REF!</definedName>
    <definedName name="vzxcvsdfsf" hidden="1">'[51]ANALISIS STO DGO'!#REF!</definedName>
    <definedName name="w" hidden="1">'[59]ANALISIS STO DGO'!#REF!</definedName>
    <definedName name="W10X12" localSheetId="0">[62]analisis!$G$1534</definedName>
    <definedName name="W10X12">[63]analisis!$G$1534</definedName>
    <definedName name="W14X22" localSheetId="0">[62]analisis!$G$1637</definedName>
    <definedName name="W14X22">[63]analisis!$G$1637</definedName>
    <definedName name="W16X26" localSheetId="0">[62]analisis!$G$1814</definedName>
    <definedName name="W16X26">[63]analisis!$G$1814</definedName>
    <definedName name="W18X40" localSheetId="0">[62]analisis!$G$1872</definedName>
    <definedName name="W18X40">[63]analisis!$G$1872</definedName>
    <definedName name="W27X84" localSheetId="0">[62]analisis!$G$1977</definedName>
    <definedName name="W27X84">[63]analisis!$G$1977</definedName>
    <definedName name="w6x9" localSheetId="0">[62]analisis!$G$1453</definedName>
    <definedName name="w6x9">[63]analisis!$G$1453</definedName>
    <definedName name="wallflex">'[203]PRESUPUESTO DE TERMINACION'!$G$125</definedName>
    <definedName name="WARE" localSheetId="0" hidden="1">'[58]ANALISIS STO DGO'!#REF!</definedName>
    <definedName name="WARE" hidden="1">'[58]ANALISIS STO DGO'!#REF!</definedName>
    <definedName name="ware." localSheetId="0" hidden="1">'[58]ANALISIS STO DGO'!#REF!</definedName>
    <definedName name="ware." hidden="1">'[58]ANALISIS STO DGO'!#REF!</definedName>
    <definedName name="ware.1" localSheetId="0" hidden="1">'[58]ANALISIS STO DGO'!#REF!</definedName>
    <definedName name="ware.1" hidden="1">'[58]ANALISIS STO DGO'!#REF!</definedName>
    <definedName name="WAREHOUSE" localSheetId="0" hidden="1">'[58]ANALISIS STO DGO'!#REF!</definedName>
    <definedName name="WAREHOUSE" hidden="1">'[58]ANALISIS STO DGO'!#REF!</definedName>
    <definedName name="was" localSheetId="0">#REF!</definedName>
    <definedName name="was">#REF!</definedName>
    <definedName name="wconc" localSheetId="0">#REF!</definedName>
    <definedName name="wconc">#REF!</definedName>
    <definedName name="wert0" hidden="1">#REF!</definedName>
    <definedName name="wilson" hidden="1">'[51]ANALISIS STO DGO'!#REF!</definedName>
    <definedName name="Wimaldy" hidden="1">'[58]ANALISIS STO DGO'!#REF!</definedName>
    <definedName name="wimaldy." localSheetId="0">#REF!</definedName>
    <definedName name="wimaldy.">#REF!</definedName>
    <definedName name="wimaldy.." localSheetId="0">#REF!</definedName>
    <definedName name="wimaldy..">#REF!</definedName>
    <definedName name="Wimaldy..." localSheetId="0">#REF!</definedName>
    <definedName name="Wimaldy...">#REF!</definedName>
    <definedName name="Winche">#REF!</definedName>
    <definedName name="wrn.costos." hidden="1">{#N/A,#N/A,FALSE,"CDSANFER"}</definedName>
    <definedName name="wrn.Orçamento." hidden="1">{#N/A,#N/A,FALSE,"Planilha";#N/A,#N/A,FALSE,"Resumo";#N/A,#N/A,FALSE,"Fisico";#N/A,#N/A,FALSE,"Financeiro";#N/A,#N/A,FALSE,"Financeiro"}</definedName>
    <definedName name="wrn.Orçamento._1" hidden="1">{#N/A,#N/A,FALSE,"Planilha";#N/A,#N/A,FALSE,"Resumo";#N/A,#N/A,FALSE,"Fisico";#N/A,#N/A,FALSE,"Financeiro";#N/A,#N/A,FALSE,"Financeiro"}</definedName>
    <definedName name="wrn.Orçamento._2" hidden="1">{#N/A,#N/A,FALSE,"Planilha";#N/A,#N/A,FALSE,"Resumo";#N/A,#N/A,FALSE,"Fisico";#N/A,#N/A,FALSE,"Financeiro";#N/A,#N/A,FALSE,"Financeiro"}</definedName>
    <definedName name="x">#REF!</definedName>
    <definedName name="xc">'[54]Pres. '!#REF!</definedName>
    <definedName name="xoiot" hidden="1">'[51]ANALISIS STO DGO'!#REF!</definedName>
    <definedName name="ya">'[54]Pres. '!$E$17</definedName>
    <definedName name="yee_pvc_3">[113]PRECIOS!$E$72</definedName>
    <definedName name="yee_pvc_4">[113]PRECIOS!$E$71</definedName>
    <definedName name="YEE_PVC_DREN_2">#REF!</definedName>
    <definedName name="YEE_PVC_DREN_3">#REF!</definedName>
    <definedName name="YEE_PVC_DREN_4">#REF!</definedName>
    <definedName name="YEE_PVC_DREN_4x2">#REF!</definedName>
    <definedName name="YEEDE4">[72]Materiales!$F$300</definedName>
    <definedName name="YEEPVCDREN2X2">#REF!</definedName>
    <definedName name="YEEPVCDREN3X2">#REF!</definedName>
    <definedName name="YEEPVCDREN3X3">#REF!</definedName>
    <definedName name="YEEPVCDREN4X2">#REF!</definedName>
    <definedName name="YEEPVCDREN4X3">#REF!</definedName>
    <definedName name="YEEPVCDREN4X4">#REF!</definedName>
    <definedName name="YEEPVCDREN6X4">#REF!</definedName>
    <definedName name="YEEPVCDREN6X6">#REF!</definedName>
    <definedName name="YESO">#REF!</definedName>
    <definedName name="YO">[47]A!#REF!</definedName>
    <definedName name="Yonu" hidden="1">'[51]ANALISIS STO DGO'!#REF!</definedName>
    <definedName name="YOSOY" hidden="1">'[51]ANALISIS STO DGO'!#REF!</definedName>
    <definedName name="yreyrt" hidden="1">'[51]ANALISIS STO DGO'!#REF!</definedName>
    <definedName name="z">#REF!</definedName>
    <definedName name="zab">#REF!</definedName>
    <definedName name="zabal" localSheetId="0">[53]Volumenes!#REF!</definedName>
    <definedName name="zabal">[53]Volumenes!#REF!</definedName>
    <definedName name="ZABALETA">'[102]anal term'!$F$1808</definedName>
    <definedName name="Zabaleta.Villas">#REF!</definedName>
    <definedName name="ZABALETADETECHO">[72]Analisis!$F$1577</definedName>
    <definedName name="ZABALETAPISO">#REF!</definedName>
    <definedName name="zabaletas">#REF!</definedName>
    <definedName name="zabaletas.jardineras">#REF!</definedName>
    <definedName name="ZABALETATECHO" localSheetId="0">[83]Ana!$F$5372</definedName>
    <definedName name="ZABALETATECHO">#REF!</definedName>
    <definedName name="ZAC0" localSheetId="0">'[53]Anal. horm.'!#REF!</definedName>
    <definedName name="ZAC0">'[53]Anal. horm.'!#REF!</definedName>
    <definedName name="ZAC1" localSheetId="0">'[53]Anal. horm.'!#REF!</definedName>
    <definedName name="ZAC1">'[53]Anal. horm.'!#REF!</definedName>
    <definedName name="ZAC2" localSheetId="0">'[53]Anal. horm.'!#REF!</definedName>
    <definedName name="ZAC2">'[53]Anal. horm.'!#REF!</definedName>
    <definedName name="ZAC3" localSheetId="0">'[53]Anal. horm.'!#REF!</definedName>
    <definedName name="ZAC3">'[53]Anal. horm.'!#REF!</definedName>
    <definedName name="ZAC4" localSheetId="0">'[53]Anal. horm.'!#REF!</definedName>
    <definedName name="ZAC4">'[53]Anal. horm.'!#REF!</definedName>
    <definedName name="ZAC5" localSheetId="0">'[53]Anal. horm.'!#REF!</definedName>
    <definedName name="ZAC5">'[53]Anal. horm.'!#REF!</definedName>
    <definedName name="ZAC6" localSheetId="0">'[53]Anal. horm.'!#REF!</definedName>
    <definedName name="ZAC6">'[53]Anal. horm.'!#REF!</definedName>
    <definedName name="zac7" localSheetId="0">'[53]Anal. horm.'!#REF!</definedName>
    <definedName name="zac7">'[53]Anal. horm.'!#REF!</definedName>
    <definedName name="zac8" localSheetId="0">'[53]Anal. horm.'!#REF!</definedName>
    <definedName name="zac8">'[53]Anal. horm.'!#REF!</definedName>
    <definedName name="zac9" localSheetId="0">'[53]Anal. horm.'!#REF!</definedName>
    <definedName name="zac9">'[53]Anal. horm.'!#REF!</definedName>
    <definedName name="ZACO1.2X1.2X0.6" localSheetId="0">'[53]Anal. horm.'!#REF!</definedName>
    <definedName name="ZACO1.2X1.2X0.6">'[53]Anal. horm.'!#REF!</definedName>
    <definedName name="ZACO1.2X1.2X04" localSheetId="0">'[53]Anal. horm.'!#REF!</definedName>
    <definedName name="ZACO1.2X1.2X04">'[53]Anal. horm.'!#REF!</definedName>
    <definedName name="ZACO10" localSheetId="0">'[53]Anal. horm.'!#REF!</definedName>
    <definedName name="ZACO10">'[53]Anal. horm.'!#REF!</definedName>
    <definedName name="ZACO11" localSheetId="0">'[53]Anal. horm.'!#REF!</definedName>
    <definedName name="ZACO11">'[53]Anal. horm.'!#REF!</definedName>
    <definedName name="ZACO2.6X1.6X.4" localSheetId="0">'[53]Anal. horm.'!#REF!</definedName>
    <definedName name="ZACO2.6X1.6X.4">'[53]Anal. horm.'!#REF!</definedName>
    <definedName name="ZACOL2.15X2.8X.7" localSheetId="0">'[53]Anal. horm.'!#REF!</definedName>
    <definedName name="ZACOL2.15X2.8X.7">'[53]Anal. horm.'!#REF!</definedName>
    <definedName name="Zap.Col.Administración">#REF!</definedName>
    <definedName name="Zap.Col.Discot.">[103]Análisis!#REF!</definedName>
    <definedName name="Zap.col.Z1.mod.I">#REF!</definedName>
    <definedName name="Zap.Col.Zc">#REF!</definedName>
    <definedName name="Zap.Columna">[103]Análisis!#REF!</definedName>
    <definedName name="Zap.Columna.Area.Noble">#REF!</definedName>
    <definedName name="Zap.columna.Casino">[103]Análisis!#REF!</definedName>
    <definedName name="Zap.Columna.Comedor">#REF!</definedName>
    <definedName name="Zap.Columna.Lavandería">#REF!</definedName>
    <definedName name="Zap.Columnas">#REF!</definedName>
    <definedName name="zap.Comb.ModuloII">#REF!</definedName>
    <definedName name="Zap.Edif.Oficinas">#REF!</definedName>
    <definedName name="Zap.Edif.Parqueo">[98]Análisis!$D$105</definedName>
    <definedName name="Zap.Escalera">#REF!</definedName>
    <definedName name="zap.M.ha.40cm.esp">[149]Análisis!$D$192</definedName>
    <definedName name="Zap.mur.H.A.">[148]Análisis!$D$163</definedName>
    <definedName name="Zap.muro.10.30x20.General">[103]Análisis!#REF!</definedName>
    <definedName name="Zap.Muro.15cm">#REF!</definedName>
    <definedName name="Zap.Muro.15cms">#REF!</definedName>
    <definedName name="Zap.Muro.20cm">#REF!</definedName>
    <definedName name="Zap.Muro.45x25.General">[103]Análisis!#REF!</definedName>
    <definedName name="Zap.muro.55x25.General">[103]Análisis!#REF!</definedName>
    <definedName name="Zap.Muro.Area.Noble">#REF!</definedName>
    <definedName name="Zap.Muro.Ariostamiento.Comedor">#REF!</definedName>
    <definedName name="Zap.Muro.Cocina">#REF!</definedName>
    <definedName name="Zap.muro.contencion">#REF!</definedName>
    <definedName name="Zap.Muro.Espectaculo">#REF!</definedName>
    <definedName name="Zap.Muro.Lavanderia">#REF!</definedName>
    <definedName name="Zap.Muro.Villa.1">#REF!</definedName>
    <definedName name="Zap.muro20General">[103]Análisis!#REF!</definedName>
    <definedName name="zap.muro6" localSheetId="0">'[137]Analisis Unit. '!$D$213</definedName>
    <definedName name="zap.muro6">#REF!</definedName>
    <definedName name="Zap.Muros.Cacino">[103]Análisis!#REF!</definedName>
    <definedName name="Zap.Z1">#REF!</definedName>
    <definedName name="zap.Z1.mod.II">#REF!</definedName>
    <definedName name="Zap.Z1.Villa1">#REF!</definedName>
    <definedName name="Zap.Z2">#REF!</definedName>
    <definedName name="Zap.Z2.mod.I">#REF!</definedName>
    <definedName name="zap.Z2.moduloII">#REF!</definedName>
    <definedName name="Zap.Z2.Villas1">#REF!</definedName>
    <definedName name="Zap.Z3">#REF!</definedName>
    <definedName name="Zap.Z3.Mod.I">#REF!</definedName>
    <definedName name="Zap.Z3.Villas1">#REF!</definedName>
    <definedName name="Zap.Z4.mod.I">#REF!</definedName>
    <definedName name="Zap.Z4.Villas.1">#REF!</definedName>
    <definedName name="Zap.ZMB">#REF!</definedName>
    <definedName name="zap6">#REF!</definedName>
    <definedName name="zap8">'[111]Osiades Est.'!$E$133</definedName>
    <definedName name="zapata">'[21]caseta de planta'!$C$1:$C$65536</definedName>
    <definedName name="Zapata.Col.Espectaculos">#REF!</definedName>
    <definedName name="Zapata.Columna.Cocina">#REF!</definedName>
    <definedName name="zapata.lobby">#REF!</definedName>
    <definedName name="Zapata.Villas.1">#REF!</definedName>
    <definedName name="Zapata.Z1s.Z2s">[98]Análisis!$D$120</definedName>
    <definedName name="ZAPATA30X20135">[71]Analisis!$F$1507</definedName>
    <definedName name="ZAPATA30X20180">[71]Analisis!$F$1535</definedName>
    <definedName name="ZAPATA45X20135">[71]Analisis!$F$1514</definedName>
    <definedName name="ZAPATA45X20180">[71]Analisis!$F$1540</definedName>
    <definedName name="ZAPATA45X25135">[71]Analisis!$F$1521</definedName>
    <definedName name="ZAPATA45X25180">[72]Analisis!$F$1317</definedName>
    <definedName name="ZAPATA45X25180DE5">[71]Analisis!$F$1566</definedName>
    <definedName name="ZAPATA45X25180DE7">[71]Analisis!$F$1573</definedName>
    <definedName name="ZAPATADE60X25180">[72]Analisis!$F$1343</definedName>
    <definedName name="ZAPATADE60X25180DE5">[186]Analisis!#REF!</definedName>
    <definedName name="zapatasdeescaleras">#REF!</definedName>
    <definedName name="ZAPBLO6" localSheetId="0">'[53]Anal. horm.'!#REF!</definedName>
    <definedName name="ZAPBLO6">'[53]Anal. horm.'!#REF!</definedName>
    <definedName name="zapc">#REF!</definedName>
    <definedName name="zapc1">'[111]Osiades Est.'!$E$11</definedName>
    <definedName name="zapc2">'[111]Osiades Est.'!$E$36</definedName>
    <definedName name="ZAPC3" localSheetId="0">'[53]Anal. horm.'!#REF!</definedName>
    <definedName name="ZAPC3">'[53]Anal. horm.'!#REF!</definedName>
    <definedName name="zapc4">'[111]Osiades Est.'!$E$73</definedName>
    <definedName name="zapcob">'[111]Osiades Est.'!$E$116</definedName>
    <definedName name="ZAPCOL3.8" localSheetId="0">'[53]Anal. horm.'!#REF!</definedName>
    <definedName name="ZAPCOL3.8">'[53]Anal. horm.'!#REF!</definedName>
    <definedName name="ZAPES">'[111]Osiades Est.'!$E$149</definedName>
    <definedName name="zapl1">'[111]Osiades Est.'!$E$94</definedName>
    <definedName name="zapm">'[54]Pres. '!#REF!</definedName>
    <definedName name="ZIN_001">#REF!</definedName>
    <definedName name="ZINC_CAL26_3x6">#REF!</definedName>
    <definedName name="ZINC24">#REF!</definedName>
    <definedName name="ZINC26">#REF!</definedName>
    <definedName name="ZINC27">#REF!</definedName>
    <definedName name="ZINC29">#REF!</definedName>
    <definedName name="ZINC34" localSheetId="0">'[131]LISTA DE MATERIALES'!$C$1001</definedName>
    <definedName name="ZINC34">#REF!</definedName>
    <definedName name="zoc">[111]Analisis!$E$1218</definedName>
    <definedName name="Zoc.baldosin">[112]Insumos!$E$91</definedName>
    <definedName name="Zoc.Marmol.Mezc.Antillana">[103]Análisis!#REF!</definedName>
    <definedName name="Zoc.vibrazo.Blanco">#REF!</definedName>
    <definedName name="zocabaño" localSheetId="0">[53]Volumenes!#REF!</definedName>
    <definedName name="zocabaño">[53]Volumenes!#REF!</definedName>
    <definedName name="Zocacera">#REF!</definedName>
    <definedName name="zocalo">'[259]Pres. no'!#REF!</definedName>
    <definedName name="Zocalo.Baldosin">[103]Análisis!#REF!</definedName>
    <definedName name="Zocalo.bozel.marmol">#REF!</definedName>
    <definedName name="Zocalo.cemento7x25cm">#REF!</definedName>
    <definedName name="Zocalo.Ceram.Mezc.Antillana">[103]Análisis!#REF!</definedName>
    <definedName name="zocalo.ceramica">#REF!</definedName>
    <definedName name="Zócalo.Ceramica">[260]Insumos!$E$80</definedName>
    <definedName name="Zócalo.Cerámica">#REF!</definedName>
    <definedName name="zocalo.ceramica.antideslizante">#REF!</definedName>
    <definedName name="Zocalo.de.ceramica.A">[98]Análisis!$D$532</definedName>
    <definedName name="Zocalo.de.ceramica.B">[98]Análisis!$D$551</definedName>
    <definedName name="Zocalo.de.ceramica.C">[98]Análisis!$D$570</definedName>
    <definedName name="zocalo.de.mosaico">[148]Análisis!$D$1266</definedName>
    <definedName name="Zócalo.Granimármol">#REF!</definedName>
    <definedName name="Zócalo.Granimarmol.MA">#REF!</definedName>
    <definedName name="Zocalo.granito.fondo.blanco">#REF!</definedName>
    <definedName name="Zocalo.Granito.Fondo.blanco.MA">#REF!</definedName>
    <definedName name="Zócalo.Gres">#REF!</definedName>
    <definedName name="Zócalo.loseta.cemento">#REF!</definedName>
    <definedName name="Zocalo.Marmol.A">#REF!</definedName>
    <definedName name="Zocalo.Marmol.A.ANA">#REF!</definedName>
    <definedName name="Zocalo.Marmol.Tipo.B">#REF!</definedName>
    <definedName name="zocalo.porcelanato.40x40">[98]Análisis!$D$501</definedName>
    <definedName name="Zocalo.Vibrazo.Bco">#REF!</definedName>
    <definedName name="ZOCALO_8x34">#REF!</definedName>
    <definedName name="Zócalo_de_Cerámica_Criolla_de_33___1era">[81]Insumos!$B$42:$D$42</definedName>
    <definedName name="zocalobotichinorojo">#REF!</definedName>
    <definedName name="ZOCALOGRAN30X7">[72]Analisis!$F$1531</definedName>
    <definedName name="ZOCALOPORCELANATO">[72]Analisis!$F$1539</definedName>
    <definedName name="Zocavibra">#REF!</definedName>
    <definedName name="zocesca2" localSheetId="0">[53]Volumenes!#REF!</definedName>
    <definedName name="zocesca2">[53]Volumenes!#REF!</definedName>
    <definedName name="ZOCESCGRAPROYAL">#REF!</definedName>
    <definedName name="ZOCGRA30BCO">#REF!</definedName>
    <definedName name="ZOCGRA30GRIS">#REF!</definedName>
    <definedName name="ZOCGRA40BCO">#REF!</definedName>
    <definedName name="ZOCGRABOTI40BCO">#REF!</definedName>
    <definedName name="ZOCGRABOTI40COL">#REF!</definedName>
    <definedName name="ZOCGRAPROYAL40">#REF!</definedName>
    <definedName name="ZOCLAD28">#REF!</definedName>
    <definedName name="ZOCMOSROJ25">#REF!</definedName>
    <definedName name="ZOCPorcelanato">#REF!</definedName>
    <definedName name="ZOGRAESC">[102]UASD!$F$3522</definedName>
    <definedName name="zpor">'[54]Pres. '!#REF!</definedName>
  </definedNames>
  <calcPr calcId="144525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0" i="2" l="1"/>
  <c r="G134" i="2"/>
  <c r="G131" i="2"/>
  <c r="G135" i="2"/>
  <c r="G128" i="2"/>
  <c r="G132" i="2"/>
  <c r="G136" i="2"/>
  <c r="G142" i="2"/>
  <c r="G133" i="2"/>
  <c r="G137" i="2"/>
  <c r="G8" i="2"/>
  <c r="G9" i="2"/>
  <c r="G10" i="2"/>
  <c r="G129" i="2" l="1"/>
  <c r="H138" i="2" s="1"/>
  <c r="H140" i="2" s="1"/>
  <c r="H144" i="2" s="1"/>
</calcChain>
</file>

<file path=xl/sharedStrings.xml><?xml version="1.0" encoding="utf-8"?>
<sst xmlns="http://schemas.openxmlformats.org/spreadsheetml/2006/main" count="217" uniqueCount="140">
  <si>
    <t>No.</t>
  </si>
  <si>
    <t>PARTIDAS</t>
  </si>
  <si>
    <t>CANT.</t>
  </si>
  <si>
    <t>UNID</t>
  </si>
  <si>
    <t>P.U.</t>
  </si>
  <si>
    <t>P.A.</t>
  </si>
  <si>
    <t>M3</t>
  </si>
  <si>
    <t>M2</t>
  </si>
  <si>
    <t>ML</t>
  </si>
  <si>
    <t>UD</t>
  </si>
  <si>
    <t>PL</t>
  </si>
  <si>
    <t>PA</t>
  </si>
  <si>
    <t>Pañete</t>
  </si>
  <si>
    <t xml:space="preserve">Pintura </t>
  </si>
  <si>
    <t>Beneficios</t>
  </si>
  <si>
    <t>Gastos Administrativos</t>
  </si>
  <si>
    <t>Seguros y Fianzas</t>
  </si>
  <si>
    <t>Liquidación y Prestaciones</t>
  </si>
  <si>
    <t>Transporte</t>
  </si>
  <si>
    <t>Supervisión e Inspección Obras</t>
  </si>
  <si>
    <t>Estudios y Diseños</t>
  </si>
  <si>
    <t>GASTOS GENERALES:</t>
  </si>
  <si>
    <t>ITBIS de los Beneficios</t>
  </si>
  <si>
    <t>Gastos de Publicidad</t>
  </si>
  <si>
    <t>SUB-TOTAL</t>
  </si>
  <si>
    <t>TOTAL GENERAL</t>
  </si>
  <si>
    <t>PRELIMINARES:</t>
  </si>
  <si>
    <t>Caseta de Materiales (4.00 x 4.00) Mts de Madera y Plywood Techo de Zinc</t>
  </si>
  <si>
    <t>Veraja Perimetral de Zinc para Lim. Area de Parque</t>
  </si>
  <si>
    <t>Ml</t>
  </si>
  <si>
    <t>Replanteo con Brigada Topografica</t>
  </si>
  <si>
    <t>Mts</t>
  </si>
  <si>
    <t>Limpieza y Acondicionamiento</t>
  </si>
  <si>
    <t>MOVIMIENTO DE TIERRAS:</t>
  </si>
  <si>
    <t>Excavacion Zapata de Muros</t>
  </si>
  <si>
    <t>Relleno de Material Suelto</t>
  </si>
  <si>
    <t>Relleno de Tierra Negra</t>
  </si>
  <si>
    <t>Relleno Compactado en Area de Circulación (Esp. = 0.35, Indice de Exponjamiento = 30%)</t>
  </si>
  <si>
    <t>Bote de Material y Escombros</t>
  </si>
  <si>
    <t>HORMIGON ARMADO EN:</t>
  </si>
  <si>
    <t>Zapata de Muros (de 0.15 Mts)</t>
  </si>
  <si>
    <t>Vigas de Amarre o Coronación (4Ø 3/8" a Ø 3/8" a 0.25) Hormigón 2.10 Kg/cm2</t>
  </si>
  <si>
    <t>HORMIGON SIMPLE EN:</t>
  </si>
  <si>
    <t xml:space="preserve">Acera Estampada Exterior </t>
  </si>
  <si>
    <t>Acera Estampada Perimetral de Calle</t>
  </si>
  <si>
    <t xml:space="preserve">Conten </t>
  </si>
  <si>
    <t>ml</t>
  </si>
  <si>
    <t>Terford</t>
  </si>
  <si>
    <t>m3</t>
  </si>
  <si>
    <t>Escalones en Area de Circulación</t>
  </si>
  <si>
    <t>MUROS DE 6":</t>
  </si>
  <si>
    <t>B.N.P De 0.15M A 0.60 M (Todas las Recamara Llena)</t>
  </si>
  <si>
    <t>S.N.P De 0.15M A 0.60 M  (Todas las Recamara Llena) Cepertina despues de dos Linesa 2 Ø 3/8"</t>
  </si>
  <si>
    <t>TERMINACION:</t>
  </si>
  <si>
    <t>Cantos y Mocheta</t>
  </si>
  <si>
    <t>Terminación Pasamanos en Perrilla en Muro Jardineras (0.20 x 0.10)</t>
  </si>
  <si>
    <t>Revestimeinto de Muros de Jardinera con Losa Caliza (Diamentro de Los = 0.30 x 030)</t>
  </si>
  <si>
    <t>Tarros Prefabricados o Maseteros   (según cotizacion)</t>
  </si>
  <si>
    <t>ud</t>
  </si>
  <si>
    <t>Colchón de Grava en area de Jardineras</t>
  </si>
  <si>
    <t>PISOS</t>
  </si>
  <si>
    <t>Adoquines (Tipo valencia)</t>
  </si>
  <si>
    <t xml:space="preserve">PINTURA </t>
  </si>
  <si>
    <t>HORNATO</t>
  </si>
  <si>
    <t>Laurel Variegado o Americano  (según cotizacion)</t>
  </si>
  <si>
    <t>Arbolito Chino  (según cotizacion)</t>
  </si>
  <si>
    <t>Coralillo  (según cotizacion)</t>
  </si>
  <si>
    <t>Pino Araucario  (según cotizacion)</t>
  </si>
  <si>
    <t>Pino Venezolano  (según cotizacion)</t>
  </si>
  <si>
    <t>Trinitaria Enna Blancas y Moradas  (según cotizacion)</t>
  </si>
  <si>
    <t>Palmas Cica Rebuta  (según cotizacion)</t>
  </si>
  <si>
    <t>Eugenia  (según cotizacion)</t>
  </si>
  <si>
    <t>Ficu Laura  (según cotizacion)</t>
  </si>
  <si>
    <t>Palma tipo Botella  (según cotizacion)</t>
  </si>
  <si>
    <t>Aranjan  (según cotizacion)</t>
  </si>
  <si>
    <t>Grama  (según cotizacion)</t>
  </si>
  <si>
    <t>Grigri  (según cotizacion)</t>
  </si>
  <si>
    <t>Palma Yarei  (según cotizacion)</t>
  </si>
  <si>
    <t>Malequilla Enana  (según cotizacion)</t>
  </si>
  <si>
    <t>Palma Coco Plumoso</t>
  </si>
  <si>
    <t>Moradita</t>
  </si>
  <si>
    <t>Grama Mani</t>
  </si>
  <si>
    <t xml:space="preserve">Isabel </t>
  </si>
  <si>
    <t>Doña Sanica</t>
  </si>
  <si>
    <t xml:space="preserve">Poliantea </t>
  </si>
  <si>
    <t>Oreganillo Plateado</t>
  </si>
  <si>
    <t>Fonkiantea Grande</t>
  </si>
  <si>
    <t>Tu y Yo</t>
  </si>
  <si>
    <t>Palma Fenix</t>
  </si>
  <si>
    <t>Malva</t>
  </si>
  <si>
    <t>Coradillo Enano Rosado</t>
  </si>
  <si>
    <t>Jamon con Pan</t>
  </si>
  <si>
    <t>Gardenia Enana</t>
  </si>
  <si>
    <t>Coralillo Enano rojo y Rosado</t>
  </si>
  <si>
    <t>Pinos Venezuela</t>
  </si>
  <si>
    <t>Cica Revoluta</t>
  </si>
  <si>
    <t>Aranjan</t>
  </si>
  <si>
    <t>Palmas Triangulares</t>
  </si>
  <si>
    <t>Mano de Obra Hornato</t>
  </si>
  <si>
    <t xml:space="preserve">OTROS </t>
  </si>
  <si>
    <t>Banco en Hierro  (Según Cotización)</t>
  </si>
  <si>
    <t>Caseta de Operación (para Electricidad y Plomeria)</t>
  </si>
  <si>
    <t>PLOMERIA</t>
  </si>
  <si>
    <t>Tubo de 1/2 PVC (S/C)</t>
  </si>
  <si>
    <t xml:space="preserve">Tubo de 3/4" PVC Presión </t>
  </si>
  <si>
    <t>T de 3/4" PVC</t>
  </si>
  <si>
    <t>Codo 3/4" PVC</t>
  </si>
  <si>
    <t>Tapones 3/4" PVC</t>
  </si>
  <si>
    <t>Cemento PVC (Tangi)</t>
  </si>
  <si>
    <t>Gls</t>
  </si>
  <si>
    <t>Válvulas de Paso 3/4" PVC (en Jardineras)</t>
  </si>
  <si>
    <t>Acometida</t>
  </si>
  <si>
    <t>Llave Chorro 3/4</t>
  </si>
  <si>
    <t xml:space="preserve">Materiales Menores </t>
  </si>
  <si>
    <t>Llaves de Paso para Control</t>
  </si>
  <si>
    <t>Mano de Obra (30%)</t>
  </si>
  <si>
    <t>INSTALACION ELECTRICA</t>
  </si>
  <si>
    <t>Panel de Distribución de 12 a 24 Circuitos</t>
  </si>
  <si>
    <t>Lamparas en Area de Parque</t>
  </si>
  <si>
    <t>Bases Para Lamparas en H.A.</t>
  </si>
  <si>
    <t>Alambre ST 4.0 mm (THW # 10)</t>
  </si>
  <si>
    <t>Alambre ST 16 mm (del Contador al Breake) (4)</t>
  </si>
  <si>
    <t>Alambre ST 1.5mm</t>
  </si>
  <si>
    <t>Alambre ST 2.5mm</t>
  </si>
  <si>
    <t>Tubo 2" PVC x 19'</t>
  </si>
  <si>
    <t>Tubo 1" PVC</t>
  </si>
  <si>
    <t xml:space="preserve">Cemento PVC </t>
  </si>
  <si>
    <t>LIMPIEZA FINAL</t>
  </si>
  <si>
    <t xml:space="preserve">PA </t>
  </si>
  <si>
    <t xml:space="preserve">Fraguache en Muros SNP </t>
  </si>
  <si>
    <t>Imprevistos</t>
  </si>
  <si>
    <t>CONSTRUCCIÓN</t>
  </si>
  <si>
    <t>TOTAL
RD$</t>
  </si>
  <si>
    <t xml:space="preserve">Ubicación: </t>
  </si>
  <si>
    <t xml:space="preserve">Nombre del Contratista: </t>
  </si>
  <si>
    <t>OFICINA DE INGENIEROS SUPERVISORES DE OBRAS DEL ESTADO ADSCRITA AL PODER EJECUTIVO</t>
  </si>
  <si>
    <t>PRESUPUESTO PAISAJISMO EN ZONA DE SERVICIO DE LOS PROYECTOS (IGLESIA, UNAP Y DESTACAMENTO POLICIA NACIONAL) EN MONTEGRANDE, PROVINCIA AZUA, R.D.</t>
  </si>
  <si>
    <t>Fecha: 12 de Diciembre del 2019</t>
  </si>
  <si>
    <t>Localización: Prov. Azua , R.D.</t>
  </si>
  <si>
    <t>Codia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</si>
</sst>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RD$&quot;* #,##0.00_);_(&quot;RD$&quot;* \(#,##0.00\);_(&quot;RD$&quot;* &quot;-&quot;??_);_(@_)"/>
    <numFmt numFmtId="43" formatCode="_(* #,##0.00_);_(* \(#,##0.00\);_(* &quot;-&quot;??_);_(@_)"/>
    <numFmt numFmtId="164" formatCode="&quot;$&quot;#,##0.00_);[Red]\(&quot;$&quot;#,##0.00\)"/>
    <numFmt numFmtId="165" formatCode="General_)"/>
    <numFmt numFmtId="166" formatCode="_-* #,##0.00\ _€_-;\-* #,##0.00\ _€_-;_-* &quot;-&quot;??\ _€_-;_-@_-"/>
    <numFmt numFmtId="167" formatCode="_(* #,##0.0000_);_(* \(#,##0.0000\);_(* &quot;-&quot;??_);_(@_)"/>
    <numFmt numFmtId="168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0"/>
      <name val="MS Sans Serif"/>
      <family val="2"/>
    </font>
    <font>
      <sz val="10"/>
      <name val="Arial"/>
      <family val="2"/>
    </font>
    <font>
      <sz val="14"/>
      <name val="Times New Roman"/>
      <family val="1"/>
    </font>
    <font>
      <sz val="12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1" fillId="0" borderId="0"/>
    <xf numFmtId="44" fontId="3" fillId="0" borderId="0" applyFont="0" applyFill="0" applyBorder="0" applyAlignment="0" applyProtection="0"/>
    <xf numFmtId="40" fontId="3" fillId="0" borderId="0" applyFont="0" applyFill="0" applyBorder="0" applyAlignment="0" applyProtection="0"/>
    <xf numFmtId="0" fontId="4" fillId="0" borderId="0"/>
    <xf numFmtId="0" fontId="3" fillId="0" borderId="0"/>
    <xf numFmtId="40" fontId="3" fillId="0" borderId="0" applyFont="0" applyFill="0" applyBorder="0" applyAlignment="0" applyProtection="0"/>
    <xf numFmtId="0" fontId="4" fillId="0" borderId="0"/>
    <xf numFmtId="0" fontId="3" fillId="0" borderId="0"/>
    <xf numFmtId="9" fontId="3" fillId="0" borderId="0" applyFont="0" applyFill="0" applyBorder="0" applyAlignment="0" applyProtection="0"/>
    <xf numFmtId="0" fontId="1" fillId="0" borderId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0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40" fontId="3" fillId="0" borderId="0" applyFont="0" applyFill="0" applyBorder="0" applyAlignment="0" applyProtection="0"/>
    <xf numFmtId="0" fontId="1" fillId="0" borderId="0"/>
    <xf numFmtId="0" fontId="3" fillId="0" borderId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" fillId="0" borderId="0"/>
    <xf numFmtId="0" fontId="1" fillId="0" borderId="0"/>
    <xf numFmtId="168" fontId="4" fillId="0" borderId="0" applyFont="0" applyFill="0" applyBorder="0" applyAlignment="0" applyProtection="0"/>
    <xf numFmtId="0" fontId="3" fillId="0" borderId="0"/>
    <xf numFmtId="0" fontId="4" fillId="0" borderId="0"/>
    <xf numFmtId="168" fontId="4" fillId="0" borderId="0" applyFont="0" applyFill="0" applyBorder="0" applyAlignment="0" applyProtection="0"/>
    <xf numFmtId="0" fontId="4" fillId="0" borderId="0"/>
    <xf numFmtId="0" fontId="4" fillId="0" borderId="0" applyFont="0" applyFill="0" applyBorder="0" applyAlignment="0" applyProtection="0"/>
    <xf numFmtId="0" fontId="4" fillId="0" borderId="0"/>
    <xf numFmtId="0" fontId="1" fillId="0" borderId="0"/>
    <xf numFmtId="0" fontId="4" fillId="0" borderId="0"/>
    <xf numFmtId="0" fontId="1" fillId="0" borderId="0"/>
  </cellStyleXfs>
  <cellXfs count="50">
    <xf numFmtId="0" fontId="0" fillId="0" borderId="0" xfId="0"/>
    <xf numFmtId="4" fontId="2" fillId="2" borderId="0" xfId="22" applyNumberFormat="1" applyFont="1" applyFill="1" applyBorder="1" applyAlignment="1">
      <alignment vertical="center"/>
    </xf>
    <xf numFmtId="4" fontId="5" fillId="2" borderId="0" xfId="22" applyNumberFormat="1" applyFont="1" applyFill="1" applyBorder="1" applyAlignment="1">
      <alignment vertical="center"/>
    </xf>
    <xf numFmtId="10" fontId="5" fillId="2" borderId="0" xfId="30" applyNumberFormat="1" applyFont="1" applyFill="1" applyBorder="1" applyAlignment="1">
      <alignment vertical="center"/>
    </xf>
    <xf numFmtId="10" fontId="5" fillId="2" borderId="0" xfId="30" applyNumberFormat="1" applyFont="1" applyFill="1" applyBorder="1" applyAlignment="1">
      <alignment horizontal="right" vertical="center"/>
    </xf>
    <xf numFmtId="4" fontId="2" fillId="2" borderId="0" xfId="22" applyNumberFormat="1" applyFont="1" applyFill="1" applyBorder="1" applyAlignment="1">
      <alignment vertical="center" wrapText="1"/>
    </xf>
    <xf numFmtId="0" fontId="5" fillId="2" borderId="0" xfId="22" applyFont="1" applyFill="1" applyBorder="1" applyAlignment="1">
      <alignment vertical="center"/>
    </xf>
    <xf numFmtId="4" fontId="2" fillId="2" borderId="0" xfId="22" applyNumberFormat="1" applyFont="1" applyFill="1" applyBorder="1" applyAlignment="1">
      <alignment horizontal="right" vertical="center"/>
    </xf>
    <xf numFmtId="4" fontId="5" fillId="2" borderId="0" xfId="22" applyNumberFormat="1" applyFont="1" applyFill="1" applyBorder="1" applyAlignment="1">
      <alignment horizontal="right" vertical="center"/>
    </xf>
    <xf numFmtId="4" fontId="5" fillId="2" borderId="0" xfId="22" applyNumberFormat="1" applyFont="1" applyFill="1" applyBorder="1" applyAlignment="1">
      <alignment vertical="center" wrapText="1"/>
    </xf>
    <xf numFmtId="4" fontId="2" fillId="2" borderId="4" xfId="22" applyNumberFormat="1" applyFont="1" applyFill="1" applyBorder="1" applyAlignment="1">
      <alignment horizontal="right" vertical="center" wrapText="1"/>
    </xf>
    <xf numFmtId="4" fontId="2" fillId="2" borderId="3" xfId="22" applyNumberFormat="1" applyFont="1" applyFill="1" applyBorder="1" applyAlignment="1">
      <alignment horizontal="right" vertical="center" wrapText="1"/>
    </xf>
    <xf numFmtId="4" fontId="2" fillId="2" borderId="3" xfId="39" applyNumberFormat="1" applyFont="1" applyFill="1" applyBorder="1" applyAlignment="1">
      <alignment horizontal="right" vertical="center" wrapText="1"/>
    </xf>
    <xf numFmtId="168" fontId="2" fillId="2" borderId="3" xfId="39" applyFont="1" applyFill="1" applyBorder="1" applyAlignment="1">
      <alignment horizontal="center" vertical="center" wrapText="1"/>
    </xf>
    <xf numFmtId="0" fontId="2" fillId="2" borderId="3" xfId="22" applyFont="1" applyFill="1" applyBorder="1" applyAlignment="1">
      <alignment vertical="center" wrapText="1"/>
    </xf>
    <xf numFmtId="0" fontId="2" fillId="2" borderId="2" xfId="22" applyFont="1" applyFill="1" applyBorder="1" applyAlignment="1">
      <alignment horizontal="center" vertical="center" wrapText="1"/>
    </xf>
    <xf numFmtId="4" fontId="5" fillId="2" borderId="0" xfId="30" applyNumberFormat="1" applyFont="1" applyFill="1" applyBorder="1" applyAlignment="1">
      <alignment horizontal="right" vertical="center"/>
    </xf>
    <xf numFmtId="4" fontId="5" fillId="2" borderId="0" xfId="30" applyNumberFormat="1" applyFont="1" applyFill="1" applyBorder="1" applyAlignment="1">
      <alignment vertical="center"/>
    </xf>
    <xf numFmtId="4" fontId="5" fillId="2" borderId="0" xfId="39" applyNumberFormat="1" applyFont="1" applyFill="1" applyBorder="1" applyAlignment="1">
      <alignment horizontal="right" vertical="center"/>
    </xf>
    <xf numFmtId="168" fontId="5" fillId="2" borderId="0" xfId="39" applyFont="1" applyFill="1" applyBorder="1" applyAlignment="1">
      <alignment horizontal="right" vertical="center"/>
    </xf>
    <xf numFmtId="0" fontId="5" fillId="2" borderId="0" xfId="22" applyFont="1" applyFill="1" applyBorder="1" applyAlignment="1">
      <alignment vertical="center" wrapText="1"/>
    </xf>
    <xf numFmtId="0" fontId="5" fillId="2" borderId="0" xfId="22" applyFont="1" applyFill="1" applyBorder="1" applyAlignment="1">
      <alignment horizontal="right" vertical="center"/>
    </xf>
    <xf numFmtId="4" fontId="2" fillId="2" borderId="5" xfId="22" applyNumberFormat="1" applyFont="1" applyFill="1" applyBorder="1" applyAlignment="1">
      <alignment horizontal="right" vertical="center" wrapText="1"/>
    </xf>
    <xf numFmtId="4" fontId="5" fillId="2" borderId="1" xfId="22" applyNumberFormat="1" applyFont="1" applyFill="1" applyBorder="1" applyAlignment="1">
      <alignment horizontal="right" vertical="center" wrapText="1"/>
    </xf>
    <xf numFmtId="4" fontId="5" fillId="2" borderId="1" xfId="39" applyNumberFormat="1" applyFont="1" applyFill="1" applyBorder="1" applyAlignment="1">
      <alignment horizontal="right" vertical="center" wrapText="1"/>
    </xf>
    <xf numFmtId="168" fontId="5" fillId="2" borderId="1" xfId="39" applyFont="1" applyFill="1" applyBorder="1" applyAlignment="1">
      <alignment horizontal="center" vertical="center"/>
    </xf>
    <xf numFmtId="0" fontId="5" fillId="2" borderId="1" xfId="22" applyFont="1" applyFill="1" applyBorder="1" applyAlignment="1">
      <alignment vertical="center" wrapText="1"/>
    </xf>
    <xf numFmtId="4" fontId="5" fillId="2" borderId="6" xfId="22" applyNumberFormat="1" applyFont="1" applyFill="1" applyBorder="1" applyAlignment="1">
      <alignment horizontal="center" vertical="top"/>
    </xf>
    <xf numFmtId="0" fontId="2" fillId="2" borderId="1" xfId="22" applyFont="1" applyFill="1" applyBorder="1" applyAlignment="1">
      <alignment vertical="center" wrapText="1"/>
    </xf>
    <xf numFmtId="0" fontId="2" fillId="2" borderId="6" xfId="22" applyFont="1" applyFill="1" applyBorder="1" applyAlignment="1">
      <alignment horizontal="center" vertical="center"/>
    </xf>
    <xf numFmtId="4" fontId="2" fillId="2" borderId="7" xfId="22" applyNumberFormat="1" applyFont="1" applyFill="1" applyBorder="1" applyAlignment="1">
      <alignment horizontal="center" vertical="center" wrapText="1"/>
    </xf>
    <xf numFmtId="4" fontId="2" fillId="2" borderId="8" xfId="22" applyNumberFormat="1" applyFont="1" applyFill="1" applyBorder="1" applyAlignment="1">
      <alignment horizontal="center" vertical="center" wrapText="1"/>
    </xf>
    <xf numFmtId="0" fontId="2" fillId="2" borderId="8" xfId="22" applyFont="1" applyFill="1" applyBorder="1" applyAlignment="1">
      <alignment horizontal="center" vertical="center" wrapText="1"/>
    </xf>
    <xf numFmtId="0" fontId="2" fillId="2" borderId="9" xfId="22" applyFont="1" applyFill="1" applyBorder="1" applyAlignment="1">
      <alignment horizontal="center" vertical="center" wrapText="1"/>
    </xf>
    <xf numFmtId="4" fontId="2" fillId="2" borderId="10" xfId="22" applyNumberFormat="1" applyFont="1" applyFill="1" applyBorder="1" applyAlignment="1">
      <alignment horizontal="center" vertical="center" wrapText="1"/>
    </xf>
    <xf numFmtId="4" fontId="2" fillId="2" borderId="11" xfId="22" applyNumberFormat="1" applyFont="1" applyFill="1" applyBorder="1" applyAlignment="1">
      <alignment horizontal="center" vertical="center" wrapText="1"/>
    </xf>
    <xf numFmtId="0" fontId="2" fillId="2" borderId="11" xfId="22" applyFont="1" applyFill="1" applyBorder="1" applyAlignment="1">
      <alignment horizontal="center" vertical="center" wrapText="1"/>
    </xf>
    <xf numFmtId="4" fontId="2" fillId="2" borderId="11" xfId="43" applyNumberFormat="1" applyFont="1" applyFill="1" applyBorder="1" applyAlignment="1">
      <alignment horizontal="center" vertical="center"/>
    </xf>
    <xf numFmtId="0" fontId="2" fillId="2" borderId="12" xfId="22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top"/>
    </xf>
    <xf numFmtId="4" fontId="2" fillId="2" borderId="0" xfId="22" applyNumberFormat="1" applyFont="1" applyFill="1" applyBorder="1" applyAlignment="1">
      <alignment horizontal="left" vertical="center"/>
    </xf>
    <xf numFmtId="0" fontId="2" fillId="2" borderId="0" xfId="22" applyFont="1" applyFill="1" applyBorder="1" applyAlignment="1">
      <alignment horizontal="left" vertical="center"/>
    </xf>
    <xf numFmtId="165" fontId="2" fillId="2" borderId="0" xfId="40" applyNumberFormat="1" applyFont="1" applyFill="1" applyBorder="1" applyAlignment="1" applyProtection="1">
      <alignment horizontal="left" vertical="center"/>
    </xf>
    <xf numFmtId="4" fontId="2" fillId="2" borderId="0" xfId="37" applyNumberFormat="1" applyFont="1" applyFill="1" applyBorder="1" applyAlignment="1">
      <alignment horizontal="left" vertical="center"/>
    </xf>
    <xf numFmtId="0" fontId="4" fillId="2" borderId="0" xfId="22" applyFont="1" applyFill="1" applyAlignment="1">
      <alignment horizontal="left" vertical="center"/>
    </xf>
    <xf numFmtId="0" fontId="2" fillId="2" borderId="0" xfId="45" applyFont="1" applyFill="1" applyBorder="1" applyAlignment="1">
      <alignment horizontal="left" vertical="center"/>
    </xf>
    <xf numFmtId="4" fontId="5" fillId="2" borderId="1" xfId="39" applyNumberFormat="1" applyFont="1" applyFill="1" applyBorder="1" applyAlignment="1">
      <alignment horizontal="right" wrapText="1"/>
    </xf>
    <xf numFmtId="168" fontId="5" fillId="2" borderId="1" xfId="39" applyFont="1" applyFill="1" applyBorder="1" applyAlignment="1">
      <alignment horizontal="center"/>
    </xf>
    <xf numFmtId="4" fontId="5" fillId="2" borderId="1" xfId="22" applyNumberFormat="1" applyFont="1" applyFill="1" applyBorder="1" applyAlignment="1">
      <alignment horizontal="right" wrapText="1"/>
    </xf>
    <xf numFmtId="0" fontId="2" fillId="2" borderId="0" xfId="22" applyFont="1" applyFill="1" applyBorder="1" applyAlignment="1">
      <alignment horizontal="center" vertical="center" wrapText="1"/>
    </xf>
  </cellXfs>
  <cellStyles count="49">
    <cellStyle name="Comma 2 3" xfId="44"/>
    <cellStyle name="Comma 3 5" xfId="26"/>
    <cellStyle name="Millares 10 2 2 3" xfId="42"/>
    <cellStyle name="Millares 10 2 3" xfId="6"/>
    <cellStyle name="Millares 12 2 2" xfId="18"/>
    <cellStyle name="Millares 2" xfId="3"/>
    <cellStyle name="Millares 2 3 5 2" xfId="36"/>
    <cellStyle name="Millares 20" xfId="14"/>
    <cellStyle name="Millares 26" xfId="29"/>
    <cellStyle name="Millares_Presupuesto para la Construccion frank" xfId="39"/>
    <cellStyle name="Moneda 10" xfId="13"/>
    <cellStyle name="Moneda 10 3" xfId="2"/>
    <cellStyle name="Normal" xfId="0" builtinId="0"/>
    <cellStyle name="Normal 10" xfId="4"/>
    <cellStyle name="Normal 10 10" xfId="22"/>
    <cellStyle name="Normal 10 2 2 2" xfId="34"/>
    <cellStyle name="Normal 10 3 2" xfId="27"/>
    <cellStyle name="Normal 11 2 2" xfId="37"/>
    <cellStyle name="Normal 130" xfId="10"/>
    <cellStyle name="Normal 130 2" xfId="25"/>
    <cellStyle name="Normal 136" xfId="23"/>
    <cellStyle name="Normal 14 2" xfId="33"/>
    <cellStyle name="Normal 2 2 2 2 2" xfId="32"/>
    <cellStyle name="Normal 2 2 2 3" xfId="17"/>
    <cellStyle name="Normal 2 3" xfId="20"/>
    <cellStyle name="Normal 2 3 2" xfId="12"/>
    <cellStyle name="Normal 2 3 2 2" xfId="21"/>
    <cellStyle name="Normal 2 3 2 5" xfId="15"/>
    <cellStyle name="Normal 2 5 2 2" xfId="45"/>
    <cellStyle name="Normal 28 2" xfId="35"/>
    <cellStyle name="Normal 29 3" xfId="8"/>
    <cellStyle name="Normal 3 11" xfId="38"/>
    <cellStyle name="Normal 3 2 4" xfId="28"/>
    <cellStyle name="Normal 5" xfId="41"/>
    <cellStyle name="Normal 50" xfId="46"/>
    <cellStyle name="Normal 51" xfId="43"/>
    <cellStyle name="Normal 55" xfId="47"/>
    <cellStyle name="Normal 55 2" xfId="7"/>
    <cellStyle name="Normal 63 2" xfId="5"/>
    <cellStyle name="Normal 64 2" xfId="1"/>
    <cellStyle name="Normal 64 2 2" xfId="24"/>
    <cellStyle name="Normal 68" xfId="48"/>
    <cellStyle name="Normal_Hoja1" xfId="40"/>
    <cellStyle name="Porcentaje 2" xfId="30"/>
    <cellStyle name="Porcentaje 2 2 2" xfId="9"/>
    <cellStyle name="Porcentaje 8 2" xfId="31"/>
    <cellStyle name="Porcentual 12" xfId="11"/>
    <cellStyle name="Porcentual 12 2" xfId="16"/>
    <cellStyle name="Porcentual 2 2 2 2" xfId="1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6.xml"/><Relationship Id="rId21" Type="http://schemas.openxmlformats.org/officeDocument/2006/relationships/externalLink" Target="externalLinks/externalLink20.xml"/><Relationship Id="rId63" Type="http://schemas.openxmlformats.org/officeDocument/2006/relationships/externalLink" Target="externalLinks/externalLink62.xml"/><Relationship Id="rId159" Type="http://schemas.openxmlformats.org/officeDocument/2006/relationships/externalLink" Target="externalLinks/externalLink158.xml"/><Relationship Id="rId170" Type="http://schemas.openxmlformats.org/officeDocument/2006/relationships/externalLink" Target="externalLinks/externalLink169.xml"/><Relationship Id="rId226" Type="http://schemas.openxmlformats.org/officeDocument/2006/relationships/externalLink" Target="externalLinks/externalLink225.xml"/><Relationship Id="rId107" Type="http://schemas.openxmlformats.org/officeDocument/2006/relationships/externalLink" Target="externalLinks/externalLink106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53" Type="http://schemas.openxmlformats.org/officeDocument/2006/relationships/externalLink" Target="externalLinks/externalLink52.xml"/><Relationship Id="rId74" Type="http://schemas.openxmlformats.org/officeDocument/2006/relationships/externalLink" Target="externalLinks/externalLink73.xml"/><Relationship Id="rId128" Type="http://schemas.openxmlformats.org/officeDocument/2006/relationships/externalLink" Target="externalLinks/externalLink127.xml"/><Relationship Id="rId149" Type="http://schemas.openxmlformats.org/officeDocument/2006/relationships/externalLink" Target="externalLinks/externalLink148.xml"/><Relationship Id="rId5" Type="http://schemas.openxmlformats.org/officeDocument/2006/relationships/externalLink" Target="externalLinks/externalLink4.xml"/><Relationship Id="rId95" Type="http://schemas.openxmlformats.org/officeDocument/2006/relationships/externalLink" Target="externalLinks/externalLink94.xml"/><Relationship Id="rId160" Type="http://schemas.openxmlformats.org/officeDocument/2006/relationships/externalLink" Target="externalLinks/externalLink159.xml"/><Relationship Id="rId181" Type="http://schemas.openxmlformats.org/officeDocument/2006/relationships/externalLink" Target="externalLinks/externalLink180.xml"/><Relationship Id="rId216" Type="http://schemas.openxmlformats.org/officeDocument/2006/relationships/externalLink" Target="externalLinks/externalLink215.xml"/><Relationship Id="rId237" Type="http://schemas.openxmlformats.org/officeDocument/2006/relationships/externalLink" Target="externalLinks/externalLink236.xml"/><Relationship Id="rId258" Type="http://schemas.openxmlformats.org/officeDocument/2006/relationships/externalLink" Target="externalLinks/externalLink257.xml"/><Relationship Id="rId22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63.xml"/><Relationship Id="rId118" Type="http://schemas.openxmlformats.org/officeDocument/2006/relationships/externalLink" Target="externalLinks/externalLink117.xml"/><Relationship Id="rId139" Type="http://schemas.openxmlformats.org/officeDocument/2006/relationships/externalLink" Target="externalLinks/externalLink138.xml"/><Relationship Id="rId85" Type="http://schemas.openxmlformats.org/officeDocument/2006/relationships/externalLink" Target="externalLinks/externalLink84.xml"/><Relationship Id="rId150" Type="http://schemas.openxmlformats.org/officeDocument/2006/relationships/externalLink" Target="externalLinks/externalLink149.xml"/><Relationship Id="rId171" Type="http://schemas.openxmlformats.org/officeDocument/2006/relationships/externalLink" Target="externalLinks/externalLink170.xml"/><Relationship Id="rId192" Type="http://schemas.openxmlformats.org/officeDocument/2006/relationships/externalLink" Target="externalLinks/externalLink191.xml"/><Relationship Id="rId206" Type="http://schemas.openxmlformats.org/officeDocument/2006/relationships/externalLink" Target="externalLinks/externalLink205.xml"/><Relationship Id="rId227" Type="http://schemas.openxmlformats.org/officeDocument/2006/relationships/externalLink" Target="externalLinks/externalLink226.xml"/><Relationship Id="rId248" Type="http://schemas.openxmlformats.org/officeDocument/2006/relationships/externalLink" Target="externalLinks/externalLink247.xml"/><Relationship Id="rId12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32.xml"/><Relationship Id="rId108" Type="http://schemas.openxmlformats.org/officeDocument/2006/relationships/externalLink" Target="externalLinks/externalLink107.xml"/><Relationship Id="rId129" Type="http://schemas.openxmlformats.org/officeDocument/2006/relationships/externalLink" Target="externalLinks/externalLink128.xml"/><Relationship Id="rId54" Type="http://schemas.openxmlformats.org/officeDocument/2006/relationships/externalLink" Target="externalLinks/externalLink53.xml"/><Relationship Id="rId75" Type="http://schemas.openxmlformats.org/officeDocument/2006/relationships/externalLink" Target="externalLinks/externalLink74.xml"/><Relationship Id="rId96" Type="http://schemas.openxmlformats.org/officeDocument/2006/relationships/externalLink" Target="externalLinks/externalLink95.xml"/><Relationship Id="rId140" Type="http://schemas.openxmlformats.org/officeDocument/2006/relationships/externalLink" Target="externalLinks/externalLink139.xml"/><Relationship Id="rId161" Type="http://schemas.openxmlformats.org/officeDocument/2006/relationships/externalLink" Target="externalLinks/externalLink160.xml"/><Relationship Id="rId182" Type="http://schemas.openxmlformats.org/officeDocument/2006/relationships/externalLink" Target="externalLinks/externalLink181.xml"/><Relationship Id="rId217" Type="http://schemas.openxmlformats.org/officeDocument/2006/relationships/externalLink" Target="externalLinks/externalLink216.xml"/><Relationship Id="rId6" Type="http://schemas.openxmlformats.org/officeDocument/2006/relationships/externalLink" Target="externalLinks/externalLink5.xml"/><Relationship Id="rId238" Type="http://schemas.openxmlformats.org/officeDocument/2006/relationships/externalLink" Target="externalLinks/externalLink237.xml"/><Relationship Id="rId259" Type="http://schemas.openxmlformats.org/officeDocument/2006/relationships/externalLink" Target="externalLinks/externalLink258.xml"/><Relationship Id="rId23" Type="http://schemas.openxmlformats.org/officeDocument/2006/relationships/externalLink" Target="externalLinks/externalLink22.xml"/><Relationship Id="rId119" Type="http://schemas.openxmlformats.org/officeDocument/2006/relationships/externalLink" Target="externalLinks/externalLink118.xml"/><Relationship Id="rId44" Type="http://schemas.openxmlformats.org/officeDocument/2006/relationships/externalLink" Target="externalLinks/externalLink43.xml"/><Relationship Id="rId65" Type="http://schemas.openxmlformats.org/officeDocument/2006/relationships/externalLink" Target="externalLinks/externalLink64.xml"/><Relationship Id="rId86" Type="http://schemas.openxmlformats.org/officeDocument/2006/relationships/externalLink" Target="externalLinks/externalLink85.xml"/><Relationship Id="rId130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50.xml"/><Relationship Id="rId172" Type="http://schemas.openxmlformats.org/officeDocument/2006/relationships/externalLink" Target="externalLinks/externalLink171.xml"/><Relationship Id="rId193" Type="http://schemas.openxmlformats.org/officeDocument/2006/relationships/externalLink" Target="externalLinks/externalLink192.xml"/><Relationship Id="rId207" Type="http://schemas.openxmlformats.org/officeDocument/2006/relationships/externalLink" Target="externalLinks/externalLink206.xml"/><Relationship Id="rId228" Type="http://schemas.openxmlformats.org/officeDocument/2006/relationships/externalLink" Target="externalLinks/externalLink227.xml"/><Relationship Id="rId249" Type="http://schemas.openxmlformats.org/officeDocument/2006/relationships/externalLink" Target="externalLinks/externalLink248.xml"/><Relationship Id="rId13" Type="http://schemas.openxmlformats.org/officeDocument/2006/relationships/externalLink" Target="externalLinks/externalLink12.xml"/><Relationship Id="rId109" Type="http://schemas.openxmlformats.org/officeDocument/2006/relationships/externalLink" Target="externalLinks/externalLink108.xml"/><Relationship Id="rId260" Type="http://schemas.openxmlformats.org/officeDocument/2006/relationships/externalLink" Target="externalLinks/externalLink259.xml"/><Relationship Id="rId34" Type="http://schemas.openxmlformats.org/officeDocument/2006/relationships/externalLink" Target="externalLinks/externalLink33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97" Type="http://schemas.openxmlformats.org/officeDocument/2006/relationships/externalLink" Target="externalLinks/externalLink96.xml"/><Relationship Id="rId120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6.xml"/><Relationship Id="rId162" Type="http://schemas.openxmlformats.org/officeDocument/2006/relationships/externalLink" Target="externalLinks/externalLink161.xml"/><Relationship Id="rId183" Type="http://schemas.openxmlformats.org/officeDocument/2006/relationships/externalLink" Target="externalLinks/externalLink182.xml"/><Relationship Id="rId218" Type="http://schemas.openxmlformats.org/officeDocument/2006/relationships/externalLink" Target="externalLinks/externalLink217.xml"/><Relationship Id="rId239" Type="http://schemas.openxmlformats.org/officeDocument/2006/relationships/externalLink" Target="externalLinks/externalLink238.xml"/><Relationship Id="rId250" Type="http://schemas.openxmlformats.org/officeDocument/2006/relationships/externalLink" Target="externalLinks/externalLink249.xml"/><Relationship Id="rId24" Type="http://schemas.openxmlformats.org/officeDocument/2006/relationships/externalLink" Target="externalLinks/externalLink23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110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30.xml"/><Relationship Id="rId152" Type="http://schemas.openxmlformats.org/officeDocument/2006/relationships/externalLink" Target="externalLinks/externalLink151.xml"/><Relationship Id="rId173" Type="http://schemas.openxmlformats.org/officeDocument/2006/relationships/externalLink" Target="externalLinks/externalLink172.xml"/><Relationship Id="rId194" Type="http://schemas.openxmlformats.org/officeDocument/2006/relationships/externalLink" Target="externalLinks/externalLink193.xml"/><Relationship Id="rId208" Type="http://schemas.openxmlformats.org/officeDocument/2006/relationships/externalLink" Target="externalLinks/externalLink207.xml"/><Relationship Id="rId229" Type="http://schemas.openxmlformats.org/officeDocument/2006/relationships/externalLink" Target="externalLinks/externalLink228.xml"/><Relationship Id="rId240" Type="http://schemas.openxmlformats.org/officeDocument/2006/relationships/externalLink" Target="externalLinks/externalLink239.xml"/><Relationship Id="rId261" Type="http://schemas.openxmlformats.org/officeDocument/2006/relationships/externalLink" Target="externalLinks/externalLink260.xml"/><Relationship Id="rId14" Type="http://schemas.openxmlformats.org/officeDocument/2006/relationships/externalLink" Target="externalLinks/externalLink13.xml"/><Relationship Id="rId35" Type="http://schemas.openxmlformats.org/officeDocument/2006/relationships/externalLink" Target="externalLinks/externalLink34.xml"/><Relationship Id="rId56" Type="http://schemas.openxmlformats.org/officeDocument/2006/relationships/externalLink" Target="externalLinks/externalLink55.xml"/><Relationship Id="rId77" Type="http://schemas.openxmlformats.org/officeDocument/2006/relationships/externalLink" Target="externalLinks/externalLink76.xml"/><Relationship Id="rId100" Type="http://schemas.openxmlformats.org/officeDocument/2006/relationships/externalLink" Target="externalLinks/externalLink99.xml"/><Relationship Id="rId8" Type="http://schemas.openxmlformats.org/officeDocument/2006/relationships/externalLink" Target="externalLinks/externalLink7.xml"/><Relationship Id="rId98" Type="http://schemas.openxmlformats.org/officeDocument/2006/relationships/externalLink" Target="externalLinks/externalLink97.xml"/><Relationship Id="rId121" Type="http://schemas.openxmlformats.org/officeDocument/2006/relationships/externalLink" Target="externalLinks/externalLink120.xml"/><Relationship Id="rId142" Type="http://schemas.openxmlformats.org/officeDocument/2006/relationships/externalLink" Target="externalLinks/externalLink141.xml"/><Relationship Id="rId163" Type="http://schemas.openxmlformats.org/officeDocument/2006/relationships/externalLink" Target="externalLinks/externalLink162.xml"/><Relationship Id="rId184" Type="http://schemas.openxmlformats.org/officeDocument/2006/relationships/externalLink" Target="externalLinks/externalLink183.xml"/><Relationship Id="rId219" Type="http://schemas.openxmlformats.org/officeDocument/2006/relationships/externalLink" Target="externalLinks/externalLink218.xml"/><Relationship Id="rId230" Type="http://schemas.openxmlformats.org/officeDocument/2006/relationships/externalLink" Target="externalLinks/externalLink229.xml"/><Relationship Id="rId251" Type="http://schemas.openxmlformats.org/officeDocument/2006/relationships/externalLink" Target="externalLinks/externalLink250.xml"/><Relationship Id="rId25" Type="http://schemas.openxmlformats.org/officeDocument/2006/relationships/externalLink" Target="externalLinks/externalLink24.xml"/><Relationship Id="rId46" Type="http://schemas.openxmlformats.org/officeDocument/2006/relationships/externalLink" Target="externalLinks/externalLink45.xml"/><Relationship Id="rId67" Type="http://schemas.openxmlformats.org/officeDocument/2006/relationships/externalLink" Target="externalLinks/externalLink66.xml"/><Relationship Id="rId88" Type="http://schemas.openxmlformats.org/officeDocument/2006/relationships/externalLink" Target="externalLinks/externalLink87.xml"/><Relationship Id="rId111" Type="http://schemas.openxmlformats.org/officeDocument/2006/relationships/externalLink" Target="externalLinks/externalLink110.xml"/><Relationship Id="rId132" Type="http://schemas.openxmlformats.org/officeDocument/2006/relationships/externalLink" Target="externalLinks/externalLink131.xml"/><Relationship Id="rId153" Type="http://schemas.openxmlformats.org/officeDocument/2006/relationships/externalLink" Target="externalLinks/externalLink152.xml"/><Relationship Id="rId174" Type="http://schemas.openxmlformats.org/officeDocument/2006/relationships/externalLink" Target="externalLinks/externalLink173.xml"/><Relationship Id="rId195" Type="http://schemas.openxmlformats.org/officeDocument/2006/relationships/externalLink" Target="externalLinks/externalLink194.xml"/><Relationship Id="rId209" Type="http://schemas.openxmlformats.org/officeDocument/2006/relationships/externalLink" Target="externalLinks/externalLink208.xml"/><Relationship Id="rId220" Type="http://schemas.openxmlformats.org/officeDocument/2006/relationships/externalLink" Target="externalLinks/externalLink219.xml"/><Relationship Id="rId241" Type="http://schemas.openxmlformats.org/officeDocument/2006/relationships/externalLink" Target="externalLinks/externalLink240.xml"/><Relationship Id="rId15" Type="http://schemas.openxmlformats.org/officeDocument/2006/relationships/externalLink" Target="externalLinks/externalLink14.xml"/><Relationship Id="rId36" Type="http://schemas.openxmlformats.org/officeDocument/2006/relationships/externalLink" Target="externalLinks/externalLink35.xml"/><Relationship Id="rId57" Type="http://schemas.openxmlformats.org/officeDocument/2006/relationships/externalLink" Target="externalLinks/externalLink56.xml"/><Relationship Id="rId262" Type="http://schemas.openxmlformats.org/officeDocument/2006/relationships/theme" Target="theme/theme1.xml"/><Relationship Id="rId78" Type="http://schemas.openxmlformats.org/officeDocument/2006/relationships/externalLink" Target="externalLinks/externalLink77.xml"/><Relationship Id="rId99" Type="http://schemas.openxmlformats.org/officeDocument/2006/relationships/externalLink" Target="externalLinks/externalLink98.xml"/><Relationship Id="rId101" Type="http://schemas.openxmlformats.org/officeDocument/2006/relationships/externalLink" Target="externalLinks/externalLink100.xml"/><Relationship Id="rId122" Type="http://schemas.openxmlformats.org/officeDocument/2006/relationships/externalLink" Target="externalLinks/externalLink121.xml"/><Relationship Id="rId143" Type="http://schemas.openxmlformats.org/officeDocument/2006/relationships/externalLink" Target="externalLinks/externalLink142.xml"/><Relationship Id="rId164" Type="http://schemas.openxmlformats.org/officeDocument/2006/relationships/externalLink" Target="externalLinks/externalLink163.xml"/><Relationship Id="rId185" Type="http://schemas.openxmlformats.org/officeDocument/2006/relationships/externalLink" Target="externalLinks/externalLink184.xml"/><Relationship Id="rId9" Type="http://schemas.openxmlformats.org/officeDocument/2006/relationships/externalLink" Target="externalLinks/externalLink8.xml"/><Relationship Id="rId210" Type="http://schemas.openxmlformats.org/officeDocument/2006/relationships/externalLink" Target="externalLinks/externalLink209.xml"/><Relationship Id="rId26" Type="http://schemas.openxmlformats.org/officeDocument/2006/relationships/externalLink" Target="externalLinks/externalLink25.xml"/><Relationship Id="rId231" Type="http://schemas.openxmlformats.org/officeDocument/2006/relationships/externalLink" Target="externalLinks/externalLink230.xml"/><Relationship Id="rId252" Type="http://schemas.openxmlformats.org/officeDocument/2006/relationships/externalLink" Target="externalLinks/externalLink251.xml"/><Relationship Id="rId47" Type="http://schemas.openxmlformats.org/officeDocument/2006/relationships/externalLink" Target="externalLinks/externalLink46.xml"/><Relationship Id="rId68" Type="http://schemas.openxmlformats.org/officeDocument/2006/relationships/externalLink" Target="externalLinks/externalLink67.xml"/><Relationship Id="rId89" Type="http://schemas.openxmlformats.org/officeDocument/2006/relationships/externalLink" Target="externalLinks/externalLink88.xml"/><Relationship Id="rId112" Type="http://schemas.openxmlformats.org/officeDocument/2006/relationships/externalLink" Target="externalLinks/externalLink111.xml"/><Relationship Id="rId133" Type="http://schemas.openxmlformats.org/officeDocument/2006/relationships/externalLink" Target="externalLinks/externalLink132.xml"/><Relationship Id="rId154" Type="http://schemas.openxmlformats.org/officeDocument/2006/relationships/externalLink" Target="externalLinks/externalLink153.xml"/><Relationship Id="rId175" Type="http://schemas.openxmlformats.org/officeDocument/2006/relationships/externalLink" Target="externalLinks/externalLink174.xml"/><Relationship Id="rId196" Type="http://schemas.openxmlformats.org/officeDocument/2006/relationships/externalLink" Target="externalLinks/externalLink195.xml"/><Relationship Id="rId200" Type="http://schemas.openxmlformats.org/officeDocument/2006/relationships/externalLink" Target="externalLinks/externalLink199.xml"/><Relationship Id="rId16" Type="http://schemas.openxmlformats.org/officeDocument/2006/relationships/externalLink" Target="externalLinks/externalLink15.xml"/><Relationship Id="rId221" Type="http://schemas.openxmlformats.org/officeDocument/2006/relationships/externalLink" Target="externalLinks/externalLink220.xml"/><Relationship Id="rId242" Type="http://schemas.openxmlformats.org/officeDocument/2006/relationships/externalLink" Target="externalLinks/externalLink241.xml"/><Relationship Id="rId263" Type="http://schemas.openxmlformats.org/officeDocument/2006/relationships/styles" Target="styles.xml"/><Relationship Id="rId37" Type="http://schemas.openxmlformats.org/officeDocument/2006/relationships/externalLink" Target="externalLinks/externalLink36.xml"/><Relationship Id="rId58" Type="http://schemas.openxmlformats.org/officeDocument/2006/relationships/externalLink" Target="externalLinks/externalLink57.xml"/><Relationship Id="rId79" Type="http://schemas.openxmlformats.org/officeDocument/2006/relationships/externalLink" Target="externalLinks/externalLink78.xml"/><Relationship Id="rId102" Type="http://schemas.openxmlformats.org/officeDocument/2006/relationships/externalLink" Target="externalLinks/externalLink101.xml"/><Relationship Id="rId123" Type="http://schemas.openxmlformats.org/officeDocument/2006/relationships/externalLink" Target="externalLinks/externalLink122.xml"/><Relationship Id="rId144" Type="http://schemas.openxmlformats.org/officeDocument/2006/relationships/externalLink" Target="externalLinks/externalLink143.xml"/><Relationship Id="rId90" Type="http://schemas.openxmlformats.org/officeDocument/2006/relationships/externalLink" Target="externalLinks/externalLink89.xml"/><Relationship Id="rId165" Type="http://schemas.openxmlformats.org/officeDocument/2006/relationships/externalLink" Target="externalLinks/externalLink164.xml"/><Relationship Id="rId186" Type="http://schemas.openxmlformats.org/officeDocument/2006/relationships/externalLink" Target="externalLinks/externalLink185.xml"/><Relationship Id="rId211" Type="http://schemas.openxmlformats.org/officeDocument/2006/relationships/externalLink" Target="externalLinks/externalLink210.xml"/><Relationship Id="rId232" Type="http://schemas.openxmlformats.org/officeDocument/2006/relationships/externalLink" Target="externalLinks/externalLink231.xml"/><Relationship Id="rId253" Type="http://schemas.openxmlformats.org/officeDocument/2006/relationships/externalLink" Target="externalLinks/externalLink252.xml"/><Relationship Id="rId27" Type="http://schemas.openxmlformats.org/officeDocument/2006/relationships/externalLink" Target="externalLinks/externalLink26.xml"/><Relationship Id="rId48" Type="http://schemas.openxmlformats.org/officeDocument/2006/relationships/externalLink" Target="externalLinks/externalLink47.xml"/><Relationship Id="rId69" Type="http://schemas.openxmlformats.org/officeDocument/2006/relationships/externalLink" Target="externalLinks/externalLink68.xml"/><Relationship Id="rId113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9.xml"/><Relationship Id="rId155" Type="http://schemas.openxmlformats.org/officeDocument/2006/relationships/externalLink" Target="externalLinks/externalLink154.xml"/><Relationship Id="rId176" Type="http://schemas.openxmlformats.org/officeDocument/2006/relationships/externalLink" Target="externalLinks/externalLink175.xml"/><Relationship Id="rId197" Type="http://schemas.openxmlformats.org/officeDocument/2006/relationships/externalLink" Target="externalLinks/externalLink196.xml"/><Relationship Id="rId201" Type="http://schemas.openxmlformats.org/officeDocument/2006/relationships/externalLink" Target="externalLinks/externalLink200.xml"/><Relationship Id="rId222" Type="http://schemas.openxmlformats.org/officeDocument/2006/relationships/externalLink" Target="externalLinks/externalLink221.xml"/><Relationship Id="rId243" Type="http://schemas.openxmlformats.org/officeDocument/2006/relationships/externalLink" Target="externalLinks/externalLink242.xml"/><Relationship Id="rId264" Type="http://schemas.openxmlformats.org/officeDocument/2006/relationships/sharedStrings" Target="sharedStrings.xml"/><Relationship Id="rId17" Type="http://schemas.openxmlformats.org/officeDocument/2006/relationships/externalLink" Target="externalLinks/externalLink16.xml"/><Relationship Id="rId38" Type="http://schemas.openxmlformats.org/officeDocument/2006/relationships/externalLink" Target="externalLinks/externalLink37.xml"/><Relationship Id="rId59" Type="http://schemas.openxmlformats.org/officeDocument/2006/relationships/externalLink" Target="externalLinks/externalLink58.xml"/><Relationship Id="rId103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23.xml"/><Relationship Id="rId70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90.xml"/><Relationship Id="rId145" Type="http://schemas.openxmlformats.org/officeDocument/2006/relationships/externalLink" Target="externalLinks/externalLink144.xml"/><Relationship Id="rId166" Type="http://schemas.openxmlformats.org/officeDocument/2006/relationships/externalLink" Target="externalLinks/externalLink165.xml"/><Relationship Id="rId187" Type="http://schemas.openxmlformats.org/officeDocument/2006/relationships/externalLink" Target="externalLinks/externalLink186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11.xml"/><Relationship Id="rId233" Type="http://schemas.openxmlformats.org/officeDocument/2006/relationships/externalLink" Target="externalLinks/externalLink232.xml"/><Relationship Id="rId254" Type="http://schemas.openxmlformats.org/officeDocument/2006/relationships/externalLink" Target="externalLinks/externalLink253.xml"/><Relationship Id="rId28" Type="http://schemas.openxmlformats.org/officeDocument/2006/relationships/externalLink" Target="externalLinks/externalLink27.xml"/><Relationship Id="rId49" Type="http://schemas.openxmlformats.org/officeDocument/2006/relationships/externalLink" Target="externalLinks/externalLink48.xml"/><Relationship Id="rId114" Type="http://schemas.openxmlformats.org/officeDocument/2006/relationships/externalLink" Target="externalLinks/externalLink113.xml"/><Relationship Id="rId60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80.xml"/><Relationship Id="rId135" Type="http://schemas.openxmlformats.org/officeDocument/2006/relationships/externalLink" Target="externalLinks/externalLink134.xml"/><Relationship Id="rId156" Type="http://schemas.openxmlformats.org/officeDocument/2006/relationships/externalLink" Target="externalLinks/externalLink155.xml"/><Relationship Id="rId177" Type="http://schemas.openxmlformats.org/officeDocument/2006/relationships/externalLink" Target="externalLinks/externalLink176.xml"/><Relationship Id="rId198" Type="http://schemas.openxmlformats.org/officeDocument/2006/relationships/externalLink" Target="externalLinks/externalLink197.xml"/><Relationship Id="rId202" Type="http://schemas.openxmlformats.org/officeDocument/2006/relationships/externalLink" Target="externalLinks/externalLink201.xml"/><Relationship Id="rId223" Type="http://schemas.openxmlformats.org/officeDocument/2006/relationships/externalLink" Target="externalLinks/externalLink222.xml"/><Relationship Id="rId244" Type="http://schemas.openxmlformats.org/officeDocument/2006/relationships/externalLink" Target="externalLinks/externalLink243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265" Type="http://schemas.openxmlformats.org/officeDocument/2006/relationships/calcChain" Target="calcChain.xml"/><Relationship Id="rId50" Type="http://schemas.openxmlformats.org/officeDocument/2006/relationships/externalLink" Target="externalLinks/externalLink49.xml"/><Relationship Id="rId104" Type="http://schemas.openxmlformats.org/officeDocument/2006/relationships/externalLink" Target="externalLinks/externalLink103.xml"/><Relationship Id="rId125" Type="http://schemas.openxmlformats.org/officeDocument/2006/relationships/externalLink" Target="externalLinks/externalLink124.xml"/><Relationship Id="rId146" Type="http://schemas.openxmlformats.org/officeDocument/2006/relationships/externalLink" Target="externalLinks/externalLink145.xml"/><Relationship Id="rId167" Type="http://schemas.openxmlformats.org/officeDocument/2006/relationships/externalLink" Target="externalLinks/externalLink166.xml"/><Relationship Id="rId188" Type="http://schemas.openxmlformats.org/officeDocument/2006/relationships/externalLink" Target="externalLinks/externalLink187.xml"/><Relationship Id="rId71" Type="http://schemas.openxmlformats.org/officeDocument/2006/relationships/externalLink" Target="externalLinks/externalLink70.xml"/><Relationship Id="rId92" Type="http://schemas.openxmlformats.org/officeDocument/2006/relationships/externalLink" Target="externalLinks/externalLink91.xml"/><Relationship Id="rId213" Type="http://schemas.openxmlformats.org/officeDocument/2006/relationships/externalLink" Target="externalLinks/externalLink212.xml"/><Relationship Id="rId234" Type="http://schemas.openxmlformats.org/officeDocument/2006/relationships/externalLink" Target="externalLinks/externalLink233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55" Type="http://schemas.openxmlformats.org/officeDocument/2006/relationships/externalLink" Target="externalLinks/externalLink254.xml"/><Relationship Id="rId40" Type="http://schemas.openxmlformats.org/officeDocument/2006/relationships/externalLink" Target="externalLinks/externalLink39.xml"/><Relationship Id="rId115" Type="http://schemas.openxmlformats.org/officeDocument/2006/relationships/externalLink" Target="externalLinks/externalLink114.xml"/><Relationship Id="rId136" Type="http://schemas.openxmlformats.org/officeDocument/2006/relationships/externalLink" Target="externalLinks/externalLink135.xml"/><Relationship Id="rId157" Type="http://schemas.openxmlformats.org/officeDocument/2006/relationships/externalLink" Target="externalLinks/externalLink156.xml"/><Relationship Id="rId178" Type="http://schemas.openxmlformats.org/officeDocument/2006/relationships/externalLink" Target="externalLinks/externalLink177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9" Type="http://schemas.openxmlformats.org/officeDocument/2006/relationships/externalLink" Target="externalLinks/externalLink198.xml"/><Relationship Id="rId203" Type="http://schemas.openxmlformats.org/officeDocument/2006/relationships/externalLink" Target="externalLinks/externalLink202.xml"/><Relationship Id="rId19" Type="http://schemas.openxmlformats.org/officeDocument/2006/relationships/externalLink" Target="externalLinks/externalLink18.xml"/><Relationship Id="rId224" Type="http://schemas.openxmlformats.org/officeDocument/2006/relationships/externalLink" Target="externalLinks/externalLink223.xml"/><Relationship Id="rId245" Type="http://schemas.openxmlformats.org/officeDocument/2006/relationships/externalLink" Target="externalLinks/externalLink244.xml"/><Relationship Id="rId30" Type="http://schemas.openxmlformats.org/officeDocument/2006/relationships/externalLink" Target="externalLinks/externalLink29.xml"/><Relationship Id="rId105" Type="http://schemas.openxmlformats.org/officeDocument/2006/relationships/externalLink" Target="externalLinks/externalLink104.xml"/><Relationship Id="rId126" Type="http://schemas.openxmlformats.org/officeDocument/2006/relationships/externalLink" Target="externalLinks/externalLink125.xml"/><Relationship Id="rId147" Type="http://schemas.openxmlformats.org/officeDocument/2006/relationships/externalLink" Target="externalLinks/externalLink146.xml"/><Relationship Id="rId168" Type="http://schemas.openxmlformats.org/officeDocument/2006/relationships/externalLink" Target="externalLinks/externalLink16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93" Type="http://schemas.openxmlformats.org/officeDocument/2006/relationships/externalLink" Target="externalLinks/externalLink92.xml"/><Relationship Id="rId189" Type="http://schemas.openxmlformats.org/officeDocument/2006/relationships/externalLink" Target="externalLinks/externalLink188.xml"/><Relationship Id="rId3" Type="http://schemas.openxmlformats.org/officeDocument/2006/relationships/externalLink" Target="externalLinks/externalLink2.xml"/><Relationship Id="rId214" Type="http://schemas.openxmlformats.org/officeDocument/2006/relationships/externalLink" Target="externalLinks/externalLink213.xml"/><Relationship Id="rId235" Type="http://schemas.openxmlformats.org/officeDocument/2006/relationships/externalLink" Target="externalLinks/externalLink234.xml"/><Relationship Id="rId256" Type="http://schemas.openxmlformats.org/officeDocument/2006/relationships/externalLink" Target="externalLinks/externalLink255.xml"/><Relationship Id="rId116" Type="http://schemas.openxmlformats.org/officeDocument/2006/relationships/externalLink" Target="externalLinks/externalLink115.xml"/><Relationship Id="rId137" Type="http://schemas.openxmlformats.org/officeDocument/2006/relationships/externalLink" Target="externalLinks/externalLink136.xml"/><Relationship Id="rId158" Type="http://schemas.openxmlformats.org/officeDocument/2006/relationships/externalLink" Target="externalLinks/externalLink157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62" Type="http://schemas.openxmlformats.org/officeDocument/2006/relationships/externalLink" Target="externalLinks/externalLink61.xml"/><Relationship Id="rId83" Type="http://schemas.openxmlformats.org/officeDocument/2006/relationships/externalLink" Target="externalLinks/externalLink82.xml"/><Relationship Id="rId179" Type="http://schemas.openxmlformats.org/officeDocument/2006/relationships/externalLink" Target="externalLinks/externalLink178.xml"/><Relationship Id="rId190" Type="http://schemas.openxmlformats.org/officeDocument/2006/relationships/externalLink" Target="externalLinks/externalLink189.xml"/><Relationship Id="rId204" Type="http://schemas.openxmlformats.org/officeDocument/2006/relationships/externalLink" Target="externalLinks/externalLink203.xml"/><Relationship Id="rId225" Type="http://schemas.openxmlformats.org/officeDocument/2006/relationships/externalLink" Target="externalLinks/externalLink224.xml"/><Relationship Id="rId246" Type="http://schemas.openxmlformats.org/officeDocument/2006/relationships/externalLink" Target="externalLinks/externalLink245.xml"/><Relationship Id="rId106" Type="http://schemas.openxmlformats.org/officeDocument/2006/relationships/externalLink" Target="externalLinks/externalLink105.xml"/><Relationship Id="rId127" Type="http://schemas.openxmlformats.org/officeDocument/2006/relationships/externalLink" Target="externalLinks/externalLink12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52" Type="http://schemas.openxmlformats.org/officeDocument/2006/relationships/externalLink" Target="externalLinks/externalLink51.xml"/><Relationship Id="rId73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93.xml"/><Relationship Id="rId148" Type="http://schemas.openxmlformats.org/officeDocument/2006/relationships/externalLink" Target="externalLinks/externalLink147.xml"/><Relationship Id="rId169" Type="http://schemas.openxmlformats.org/officeDocument/2006/relationships/externalLink" Target="externalLinks/externalLink168.xml"/><Relationship Id="rId4" Type="http://schemas.openxmlformats.org/officeDocument/2006/relationships/externalLink" Target="externalLinks/externalLink3.xml"/><Relationship Id="rId180" Type="http://schemas.openxmlformats.org/officeDocument/2006/relationships/externalLink" Target="externalLinks/externalLink179.xml"/><Relationship Id="rId215" Type="http://schemas.openxmlformats.org/officeDocument/2006/relationships/externalLink" Target="externalLinks/externalLink214.xml"/><Relationship Id="rId236" Type="http://schemas.openxmlformats.org/officeDocument/2006/relationships/externalLink" Target="externalLinks/externalLink235.xml"/><Relationship Id="rId257" Type="http://schemas.openxmlformats.org/officeDocument/2006/relationships/externalLink" Target="externalLinks/externalLink256.xml"/><Relationship Id="rId42" Type="http://schemas.openxmlformats.org/officeDocument/2006/relationships/externalLink" Target="externalLinks/externalLink41.xml"/><Relationship Id="rId84" Type="http://schemas.openxmlformats.org/officeDocument/2006/relationships/externalLink" Target="externalLinks/externalLink83.xml"/><Relationship Id="rId138" Type="http://schemas.openxmlformats.org/officeDocument/2006/relationships/externalLink" Target="externalLinks/externalLink137.xml"/><Relationship Id="rId191" Type="http://schemas.openxmlformats.org/officeDocument/2006/relationships/externalLink" Target="externalLinks/externalLink190.xml"/><Relationship Id="rId205" Type="http://schemas.openxmlformats.org/officeDocument/2006/relationships/externalLink" Target="externalLinks/externalLink204.xml"/><Relationship Id="rId247" Type="http://schemas.openxmlformats.org/officeDocument/2006/relationships/externalLink" Target="externalLinks/externalLink24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artidas%20Electricas%20Terminaci&#243;n%20Construcci&#243;n%20Albergue%20Ni&#241;os%20Huerfanos%20de%20Moc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RABAJO%20EN%20COMPA&#209;IAS\DIPRECALT%20S.R.L\PROYECTOS\CARRETERA%20SAN%20JUAN%20-%20CARDON%20-%20BATEY%202\SUB%20CONTRATISTA\Julio%20Ramirez\Cubicaci&#243;n%20Acueducto\CUB.%20FINAL%20SUMINISTRO%20PLANTA%20DE%20AGREGADO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lparedes\Desktop\YO\Trabajo\Orden%20de%20Cambio%20No.1%20Construccion%20Edificio%20Centro%20Tecnologico%20Comunitario%20(CTC)%20Manuel%20Bueno,%20Prov.%20Dajabo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Presupuestos%20en%20obra%202005\Zona%20II\118-05%20terminacion%20acueducto%20de%20viajam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Policlinica%20en%20el%20Sector%20La%20Joya,%20paloma%20(INCREMENTO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-especi\Obras%20Sector%20Salud%20(H-S)%202000\NORTE\Santiago\Cub.%20Policlinica%20en%20el%20Sector%20La%20Joya,%20palom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NRIQUEV/Desktop/CTC/ESTE/HATO%20MAYOR/Presupuesto%20Reconstruccion%20de,%20Prov.%20Hato%20Mayo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CONTROL%20PROYECTOS\Desktop\CD%20'\REGION%20ESTE\LA%20ROMANA\Presupuesto%20Roman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sto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CARPETAS%20DEPTO.%20PRESUPUESTOS\FERNANDEZ\ANALISIS\Copia%20de%20UCLAS-COMENC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%20CONSTANZO\AppData\Local\Microsoft\Windows\Temporary%20Internet%20Files\Content.IE5\IVHH9I2Y\CUBICACION%20TRAMO%20I%20JOSE%20CONSTANZO\Ingenieria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edificio%20administrativo%20ITECO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Administrador\Escritorio\DIC-2010%20presupuesto%20hato%20mayor\PRESUPUESTOS%20HATO%20MAYOR(1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AJAJAJA\Desktop\PROYECTOS\colina%20definitivo2\G.A.1(07junio2005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yanel/Documents/PERSONALTRABAJOS/YANEL%200IS0E/YANEL%20FERNANDEZ/ITECO/edf.%20administrativo/PRESUPUESTO%20edificio%20administrativo%20ITECO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%20CONSTANZO\AppData\Local\Microsoft\Windows\Temporary%20Internet%20Files\Content.IE5\BBGSTCJL\CUBICACION%20TRAMO%20I%20JOSE%20CONSTANZO\Ingenieria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JOSE%20CONSTANZO\Documents\PROYECTOS%20DIPRECALT\CARRETERA%20SAN%20JUAN%20-%20CARDON%20-%20BATEY%20II%20(TRAMO%20II)\CUBICACION%20SEGUN%20LEY%20340-06\CUBICACION%20TRAMO%20I%20JOSE%20CONSTANZO\Ingenieria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An&#225;lisis%201,%202,%203\Copia%20de%20Analisi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ianny/Documents/BIANNY/CTC%20ESTADO%20Y%20CUBICACIONES/CUBICACIONES%20096-2009/CUBICACIONES%20AL%2024-07-2012/CUBICACIONES%20CARRETERA/CUBICACIONES%20CARRETERA%20AL%2004%20DE%20NOVIEMBRE%20DEL%202010/TRAMO%20I/CUBICACION%20NO%2011%20OISOE/CUB._No.5_TRAMO_I(3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%20donald%202007/DONALD%20PC%20VOL%202/Archivo%20Horacio/Proyectos%20Ingenieria%20Metalica/Concurso%20Mao/Presupuestos/Presupuesto%20general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presupuesto/Users/yanel/Documents/PERSONALTRABAJOS/YANEL%200IS0E/YANEL%20FERNANDEZ/ITECO/edf.%20administrativo/PRESUPUESTO%20edificio%20administrativo%20ITEC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Users\yanel\Documents\PERSONALTRABAJOS\YANEL%200IS0E\YANEL%20FERNANDEZ\ITECO\edf.%20administrativo\PRESUPUESTO%20edificio%20administrativo%20ITECO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Documents%20and%20Settings/ylugo/My%20Documents/YALBI/Mia/Copia%20de%20UCLAS-COMENCE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TANIA%20CASTILLO/COLEGIO%20UNIVERSITARIO/Presup.%20CU-UASD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binet\Local%20Settings\Temporary%20Internet%20Files\Content.IE5\8XYNCP2R\TODOS%20LOS%20ANALISIS\Presupuesto%20con%20relacion%20partidas%20tecnoamerica%2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Presupuesto\presupuesto%20donald%202007\DONALD%20PC%20VOL%202\Archivo%20Horacio\Proyectos%20Ingenieria%20Metalica\Concurso%20Mao\Presupuestos\Presupuesto%20general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\Presupuesto\presupuesto%20donald%202007\DONALD%20PC%20VOL%202\Archivo%20Horacio\Proyectos%20Ingenieria%20Metalica\Concurso%20Mao\Presupuestos\Presupuesto%20gener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olegio%20Universitario\Presupuesto\Presup.%20CU-UASD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LINA\D.Evelin2\Hosp.%20Luis%20E.%20Aybar%20CONSULTORIOS\Presupuestos\ucla-1\Alex\PRESUP.%20community%20collage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CARPETAS%20DEPTO.%20PRESUPUESTOS\TANIA%20CASTILLO\COLEGIO%20UNIVERSITARIO\Presup.%20CU-UAS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binet\Local%20Settings\Temporary%20Internet%20Files\Content.IE5\72ZP5PBR\TODOS%20LOS%20ANALISIS\Presupuesto%20con%20relacion%20partidas%20tecnoamerica%2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c\Costos\Proyectos\En%20Ejecucion\Puentes%20HGeorge\Cubicaciones\Costos\Proyectos\Unicentro\Unicentro%20Plaza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Constanza\Presupuestos\Oferta%20Constanza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chez%20ramirez\iteco\EDIFICIO%20ADMINISTRATIVO%20ITECO\PRESUPUESTO%20edificio%20administrativo%20ITECO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Maria%20Diaz\Documents\trabajos\Ceron%20Fernandez\D.Grau\2011\Presupuesto%20BASE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CARPETAS%20DEPTO.%20PRESUPUESTOS/TANIA%20CASTILLO/CTC/LA%20VEGA/COLEGIO%20UNIVERSITARIO/Presup.%20CU-UASD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presupuesto%20donald%202007\DONALD%20PC%20VOL%202\Archivo%20Horacio\Proyectos%20Ingenieria%20Metalica\Concurso%20Mao\Presupuestos\Presupuesto%20general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%20donald%202007\DONALD%20PC%20VOL%202\Archivo%20Horacio\Proyectos%20Ingenieria%20Metalica\Concurso%20Mao\Presupuestos\Presupuesto%20general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esupuesto\Presupuesto\An&#225;lisis%201,%202,%203\Copia%20de%20Analisi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ylugo\My%20Documents\YALBI\Mia\Copia%20de%20UCLAS-COMENCE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jaderrruiz\Documents\Moll\HORMICONDO\JJTORRES\Mis%20documentos\Documents%20and%20Settings\LUZ%20MARY\Configuraci&#243;n%20local\Temp\hgg\0bra%20552\PPTO%20ADMINISTRATIVO%2013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presupuesto%20donald%202007\DONALD%20PC%20VOL%202\Archivo%20Horacio\Proyectos%20Ingenieria%20Metalica\Concurso%20Mao\Presupuestos\Presupuesto%20general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pc\Costos\Proyectos\En%20Ejecucion\Puentes%20HGeorge\Cubicaciones\Trabajos\Proyectos\Costos\Proyectos\Galerias\presu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-6068a73cbf6\Mis%20documentos\Documents%20and%20Settings\GLEINIER\Escritorio\Documentos%20Compartidos%20(Donald-Geovanny)\Presupuestos%20TRANSPARENTADOS\Omar%20CD%20System\Presupuesto%20Nave%20Omar%20CD%20VER.%20TECH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PC%20VOL%202\METRO\INGENIERIA%20METALICA\PASARELA%20ESTACION%20ISABELA\PASARELA%20PEATONAL%20ESTACION%20ISABELA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DATOSCUB\Proyectos%20Especiales\Obras%20Sector%20Salud%20(H-S)%202000\NORTE\Santiago\Cub.%20Reparacion%20Sub-centro%20de%20Salud%20Licey,%20Santiago%20(2)(Incremento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Eva%20L.%20JImenez%20Pagan\My%20Documents\Banco%20Central\Martin%20Fernandez%20-%20Calles\Presup.%20dise&#241;o%20original%20(30-mar-04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Eva%20L.%20JImenez%20Pagan/My%20Documents/Banco%20Central/Martin%20Fernandez%20-%20Calles/Presup.%20dise&#241;o%20original%20(30-mar-04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Users\Eloy%20Blanco%20Abbott\Trabajando\3_Estandars%20IJSUD\170-3\SRD-170-3%20Presupuesto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mg-pc\csd\Users\ADMIN\Desktop\Documents%20and%20Settings\Eva%20L.%20JImenez%20Pagan\My%20Documents\Banco%20Central\Martin%20Fernandez%20-%20Calles\Presup.%20dise&#241;o%20original%20(30-mar-04)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sers\Maquina\Desktop\PROYECTO%20INGENIERIA%20E.%20SUAREZ%20&amp;%20ASOC.%20SA\Residencial%20Laurel%202da%20Etapa\Presupuesto%20de%20Construccion\Presupuesto%20Laurel%202%20CD%20(1)%20Terminacion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TANIA%20CASTILLO\COLEGIO%20UNIVERSITARIO\Presup.%20CU-UAS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8\Proyectos\Zona%20Norte\Reparacion%20Hosp.%20Municipal%20Adriano%20Villalona,%20Loma%20de%20Cabrera%20Dajabo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\d\2013\Analisis%20De%20Costos\Analisis%20de%20costos%20Departamento%20de%20Ingenieria%20MSP%202013.xlsx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vargas\Desktop\OBRAS%20DOVICON\Final%20Final%20Circunvalacion%20Norte%2024-05-2010\Presupuesto%20con%20relacion%20partidas%20tecnoamerica%201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.100.22\sys\User\diplan\soraya\DIPLAN\PA%202005\3&#186;%20Vers&#227;o\Economico\DRE%202005%20CONSOLIDADO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Eva%20L.%20JImenez%20Pagan\My%20Documents\Banco%20Central\Martin%20Fernandez%20-%20Calles\Presup.%20dise&#241;o%20original%20(30-mar-04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H\Documents%20and%20Settings\Eva%20L.%20JImenez%20Pagan\My%20Documents\Banco%20Central\Martin%20Fernandez%20-%20Calles\Presup.%20dise&#241;o%20original%20(30-mar-04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3\Ctrol.%20Pto\arodriguez\Desktop\Documents%20and%20Settings\Eva%20L.%20JImenez%20Pagan\My%20Documents\Banco%20Central\Martin%20Fernandez%20-%20Calles\Presup.%20dise&#241;o%20original%20(30-mar-04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12.45\Ingenieria\F\Documents%20and%20Settings\Eva%20L.%20JImenez%20Pagan\My%20Documents\Banco%20Central\Martin%20Fernandez%20-%20Calles\Presup.%20dise&#241;o%20original%20(30-mar-04)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cero%20Estrella\Cotizacion\2010\Proyectos%20Tipo%20A\REMODELACION%20AILA%202010\Licitaci&#243;n%20AILA%20(Remodelaci&#243;n%20terminal%20-%20MAyo%202010)%20(20-agosto-2010)%2022%2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o%20Estrella/Cotizacion/2010/Proyectos%20Tipo%20A/REMODELACION%20AILA%202010/Licitaci&#243;n%20AILA%20(Remodelaci&#243;n%20terminal%20-%20MAyo%202010)%20(20-agosto-2010)%2022%25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nald\My%20Documents\Documentos%20Compartidos%20(Donald-Geovanny)\Presupuestos%20TRANSPARENTADOS\Omar%20CD%20System\Presupuesto%20Nave%20Omar%20CD%20VER.%20TECHO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COTIZA~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Owner\My%20Documents\MercaStoDgo\Lista-Cantidades-EdificioAdmvo.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An&#225;lisis%201,%202,%203\Copia%20de%20Analisi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uis\Desktop\ruth\Documents%20and%20Settings\Benjamin\My%20Documents\BPB2\BPB2Last\Presupuesto%20y%20medicion%20final2\Villa%20BPB%2024%20hab%20modiF.%20sistema%20fontaneria4%20separado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/Circunvalaci&#243;n%20Bani/Licitaci&#243;n/anexo_2%20_relacion_de_partidas_para_presupuesto__lpn-001-2016_VA.xlsx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microsoft.com/office/2006/relationships/xlExternalLinkPath/xlPathMissing" Target="ATIEMAR%20SUR%20(%20ORIGINAL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LL/Dropbox/SUPERVISION%20DE%20OBRAS/PROYECTO%20DE%20LOS%2056%20HOSPITALES/DOCUMENTOS%20ENTREGADOS%20MISPAS/PRESUPUESTOS/LOTE%20%232/Analisis%20De%20Costos/Analisis%20de%20costos%20Departamento%20de%20Ingenieria%20MSP%202013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ing-000\ING.%20LIGIA%20ESTRELLA\2013\Analisis%20De%20Costos\Analisis%20de%20costos%20Cotui%201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cubicaciones\Cubicaciones01\Cubicaciones%20Contrato%20FB\(CON-FB-096-2009)%20CONSORCIO%20TECNOL&#211;GICO\Presupuestos%20Licitados%20FB-096-2009.%20LCS-008-2009\CALLES%20REGION%20SUR\SAN%20CRISTOBAL\ZRESUMEN%20SAN%20CRISTOBAL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BASE%20DATOS2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mac\ANALISIS%20JUNIO%202007%20-Para-Proyectos-BNV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KNC%20Constructora\AppData\Roaming\Microsoft\Excel\San%20Francisco%20de%20Macoris\Analisis%20de%20Precios%20Unitario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Reyna%20Vasquez\Desktop\IGLESIAS%20POLICLINICAS%20Y%20ESCUELAS\CARPETA%20GENERAL\San%20Francisco%20de%20Macoris\Analisis%20de%20Precios%20Unitario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UCLAS-COMENCE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valentinj\Escritorio\PRES.%20RECONSTRUCCION%20CARR.%20SFM-NAGUA%20DIC%202007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windows\TEMP\Paraiso%20Tropica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g.%20Tony%20Hernandez\Escritorio\Comedor%20Juegos%20Regionales%20Bayaguana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Plastbau%20Hispaniola\Analisis%20P2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uan\Desktop\UASD\analisis\Modelo%20Presup.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BC%20-%20GIO\AQUINO\Presupuesto%20Aquino%20Carvajal%20-%20Jul%2004%20CODIA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BC%20-%20GIO\AQUINO\Presupuesto%20Aquino%20Carvajal%20-%20Jul%2004%20CODIA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Documents%20and%20Settings\Juan\Desktop\UASD\analisis\Modelo%20Presup.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ASD\ucla-1\UCLAS-COMENCE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Boca%20Chica\Oferta%20Economica%20I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HORMIGON%20PROYECTO%20ATABEY%20II%20DEF%20REFORM%20MIGUEL%20Y%20MILTON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NALISIS\universidad%20UCLA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artidas%20Electricas%20Terminaci&#243;n%20Construcci&#243;n%20Albergue%20Ni&#241;os%20Huerfanos%20de%20Moca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Const.%20Edificio%20tipo%20e8,%20La%20Vega,%20Rep.%20Dom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/TUNEL/LOPE-GASSET/TUNEL%20MINERO,%20TRAMO%201/06-011-2010%20(ROCA)/CUB%203%20FINAL/Cubicacion%20y%20Soporte%203.xlsx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Raul%20N.%20%20Rizek\My%20Documents\Carretera%20Sto.%20Dgo.%20-%20Samana\Precios%20Rincon%20de%20Molinillos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documents\DONALD%20EXELL\plantilla\PLANTILLA%20%20presupuesto%20donald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My%20Documents\Proyectos%20OISOE\Calles\Incava\Analisis_Marzo_06___Incava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ria%20Angelica\Cubicaciones\Incava\Analisis%20Contrato%20-%20Incava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Caba&#241;as%20Turisticas%20en%20San%20Isidro\Caba4asTuristicas3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herrera\Downloads\PADRE_LAS_CASAS\ANALISIS_TODO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Documents%20and%20Settings\Julio%20Vargas\Escritorio\PADRE_LAS_CASAS\ANALISIS_TODOS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Users\fcastillo\Downloads\Puente%20Arroyo%20Alonso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ucla\ucla%205%20julio\presupuestos\Documents%20and%20Settings\kelly\Mis%20documentos\UCLA\UCLAS-COMENCE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Documents%20and%20Settings\Benjamin.DOMAIN\My%20Documents\Documentos%20en%20Benjamin\BenMis%20Documento\Bahia%20Principe%20Rio%20San%20Juan\Bahia%20Principe2\SPA%20Bahia%20Princip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isco%20D\Disco%20D\Users\joaquin%20alcantara\AppData\Local\Temp\Temp1_cub.%20arreglo.zip\Analisis%20de%20costos%20Departamento%20de%20Ingenieria%20MSP%202014%20arreglo.xlsx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Mis%20documentos\Analisis%20Karina\Documentos%20Varios\Caseta%20modelo%20(prefabricada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Users\lparedes\Desktop\YO\Trabajo\Orden%20de%20Cambio%20No.1%20Construccion%20Edificio%20Centro%20Tecnologico%20Comunitario%20(CTC)%20Manuel%20Bueno,%20Prov.%20Dajabon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Documents%20and%20Settings\JOEL\Mis%20documentos\Documents%20and%20Settings\Joel%20Francisco\Mis%20documentos\Documents%20and%20Setting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D\Analisis%20de%20Costos%202012%20Direccion%20de%20Ingenieria%20Septiembre%202012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928\4._Orden_de_Cambio_No._1_-A._NCLSEA(1)%20modificado%20veruska.xlsx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FPena\LOCALS~1\Temp\d.lotus.notes.data\2004%2011%20Nov%20Text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2012\Construccion%20Hospital%20Dos%20Niveles%20en%20Pedernales%20(Nuevo)..xlsx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Edificio%20del%20Catastro\windows\TEMP\ETURSA%20BEACH%20RESORT\PRESUPUESTOS%20ETURSA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PRE-SUPE\TEMPORAL\Presu-Falt-hacer\Presupuesto%20Sanitario%20CURSO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Juan\Desktop\UASD\analisis\Modelo%20Presup.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presupuesto%20%20habitacional%20sanchez\EDF.%20SAN%20CRISTOBAL\metodologia%20Presupuestos\Analisis%20de%20Edificacione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EVA\Banco%20Central\Ferpa-Bloque%20I\Presupuesto%20Ferpa%20-%20Jul04%20-%20CODI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EVA\Banco%20Central\Ferpa-Bloque%20I\Presupuesto%20Ferpa%20-%20Jul04%20-%20CODIA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CUBICACION-NUEVA-1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Presupuesto\PROYECTO%20PIEDRA%20BLANCA\JOEL\APC\InaconsaACT\Volumenes%20del%20Presupuesto\bPrimer%20Nivel\CIAceros%201erN.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PROYECTO%20PIEDRA%20BLANCA\JOEL\APC\InaconsaACT\Volumenes%20del%20Presupuesto\bPrimer%20Nivel\CIAceros%201erN.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Presupuesto\Documents%20and%20Settings\JOEL\APC\InaconsaACT\Soportes%20Analisis,Presupuestos,Controles\BPreliminar\Soportes%20Grales.Controles%20de%20Obr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JOEL\APC\InaconsaACT\Soportes%20Analisis,Presupuestos,Controles\BPreliminar\Soportes%20Grales.Controles%20de%20Obra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Presupuesto\Documents%20and%20Settings\Ray\Escritorio\Presupuesto%20Habitacional%20Piedra%20BlancaX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Ray\Escritorio\Presupuesto%20Habitacional%20Piedra%20BlancaX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guelurbaez\COMPARTIDO\Documents%20and%20Settings\Eva%20L.%20JImenez%20Pagan\My%20Documents\Banco%20Central\ISA-Alcantarillado\Presupuesto%20Modificado%20ISA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vargas\Desktop\OBRAS%20DOVICON\Final%20Final%20Circunvalacion%20Norte%2024-05-2010\ANALISIS%20CIRCUNVALACION%20NORTE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Administrador\Configuraci&#243;n%20local\Archivos%20temporales%20de%20Internet\Content.IE5\CVRJQ4KQ\PRESUPUESTO_MONTE_PLATA(1)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Administrador\Configuraci&#243;n%20local\Archivos%20temporales%20de%20Internet\Content.IE5\CVRJQ4KQ\PRESUPUESTO_MONTE_PLATA(1)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Garibaldy%20Bautista%20(actualizaciones)\analisis%20el%20pino%20junumuc&#250;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/01%20Memorias%20de%20Calculo/ALCANTARILLAS/Alcantarillas%20Tramo%20II%20Nuevo%20PA.xlsx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esktop\LICITACION%20CALVENTI\PNUD%20007\LIC\PRINT\PRESUPUESTO%2007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01\ingenieria\Documents%20and%20Settings\Raul%20N.%20%20Rizek\My%20Documents\Carretera%20Sto.%20Dgo.%20-%20Samana\Precios%20Rincon%20de%20Molinillos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disco%20rec\PRES.%20GUILLERMO\PRES.%20ADICIONAL%20ESTACION%2027%20DE%20FEBRERO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06\docu06\macm\ESTACION%20NICOLAS%20DE%20OVANDO\PRESUPUESTO%20EST.%20OVANDO\PRESU%20ESTACION%20NICOLAS%20DE%20OVANDO%20Central%20Mov.%20Tierra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sta1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\My%20Documents\Data%20Banana%20T.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Documents%20and%20Settings\Administrator\My%20Documents\BACKUP%20JULIO\wandel\escritorio%201\PRESUPUESTOS\Peravia\Salinas\PRESUPUESTO%20vivienda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istrator\My%20Documents\BACKUP%20JULIO\wandel\escritorio%201\PRESUPUESTOS\Peravia\Salinas\PRESUPUESTO%20vivienda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dministracion\datos%20(d)\Proyectos\Tecnico\AMLYCA\EJECUCION%20DE%20PROYECTOS\A&#209;O%202007\CA&#209;ADA%20REPARTO%20PERALTA\PRESUPUESTOS\Cubicaciones\CUBICACION%20TRAMITADA\CUBICACION%20%232%20modificada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21-22-94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Maximo\Maria%20Angelica\OISOE%20EVA\Calles\Demja%20-%20Hato%20Mayor\Analisis%20Dic%2005%20-%20Demja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ersonal\Presupuesto%20Residencial%20Nicole%20I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herrera/AppData/Local/Microsoft/Windows/Temporary%20Internet%20Files/Low/Content.IE5/T33SC9AO/Copia%20de%20presupuesto%20reparacion%20general%20hospital%20antonio%20musa,%20sp%20macoris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enjamin.DOMAIN\My%20Documents\Documentos%20en%20Benjamin\BenMis%20Documento\Prefabricados%20Arquitectonicos\Cotizaciones%20Prefabricados\HERMIDA%20&amp;%20ASOCIADOS\Actualizacion%20cot.%20embajada\Divis2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Documents%20and%20Settings\FRED\Mis%20documentos\ARCHIVOS%20PERSONALES\FRED\FRANCISCO\PRESUPUESTO%20MELLIZAS_2_NIVELES_2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eminier\AppData\Local\Microsoft\Windows\Temporary%20Internet%20Files\Content.Outlook\DWH3KNF4\RESUMEN-%20Repaso%20de%20Costos%20-%20Norte%20Sur%20-%20Santiago.xlsx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2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HOTEL%20SUNSCAPE\HOTEL%20SUNSCAPE%20ENTREGADO\Hotel%20Sunscape%20II%20area%20noble%20Benjamin%20corregido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uis\Desktop\ruth\Documents%20and%20Settings\Benjamin\My%20Documents\BPB2\Club%20de%20playa\Piscina%20y%20club%20de%20playa0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cisco\miguel\Prefabricados%20Arquitectonicos\Cotizaciones%20Prefabricados\HERMIDA%20&amp;%20ASOCIADOS\Actualizacion%20cot.%20embajada\Divis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Ca&#241;ada%20de%20Santiago\PRESUPUESTO_CANADA_REPARTO_PERALTA%20por%20macm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ohn%20Mejia/Downloads/torres%20las%20pradera%20presupuestos/Presup.%20dise&#241;o%20original%20(30-mar-04)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stos01\Mis%20Documentos%20(Costos)\ADDENDAS%20ABRIL%202004\143-04%20%20ADDENDA%20NO.%201%20AC.%20%20EL%20LIMON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NICA%20PROYECTOS\MONICA%20PROYECTOS%20COMP%20AYUNTAMIENTO\Presupuesto_Torre__KEVANY(1)%20mech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alisis%20de%20costos%20Departamento%20de%20Ingenieria%20MSP%202013%20(1).xlsx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Administrador\Escritorio\DIC-2010%20presupuesto%20hato%20mayor\REGION%20ESTE\LA%20ROMANA\Presupuesto%20OISOE%20Romana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Administrador\Escritorio\DIC-2010%20presupuesto%20hato%20mayor\REGION%20ESTE\LA%20ROMANA\Presupuesto%20OISOE%20Romana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MONICA%20PROYECTOS\TORRE%20KEYANI\PRESUPTORRE%20KEVA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1\company\Documents%20and%20Settings\asifres\Desktop\Estimados%20y%20presupuestos\Estimados%20del%20M\Pre%20Capilla%20Los%20&#193;ngeles%20(Fase%20II)%20-%20mayo%2002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I\Documents%20and%20Settings\Eva%20L.%20JImenez%20Pagan\My%20Documents\Banco%20Central\Martin%20Fernandez%20-%20Calles\Presup.%20dise&#241;o%20original%20(30-mar-04)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fbinet\Local%20Settings\Temporary%20Internet%20Files\Content.IE5\72ZP5PBR\TODOS%20LOS%20ANALISIS\Circunvalacion\Presupuesto%20con%20relacion%20partidas%20tecnoamerica%20REV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EROPUERTO%20DE%20PUNTA%20CANA\Presupuesto%20Aeropuerto%20de%20Punta%20Cana\Documents%20and%20Settings\Eva%20L.%20JImenez%20Pagan\My%20Documents\Banco%20Central\Martin%20Fernandez%20-%20Calles\Presup.%20dise&#241;o%20original%20(30-mar-04)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nts%20and%20Settings\Administrador\Configuraci&#243;n%20local\Archivos%20temporales%20de%20Internet\Content.IE5\VC5SDLR4\PRESUPUESTO_MONTE_PLATA(1)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Documents%20and%20Settings\Administrador\Configuraci&#243;n%20local\Archivos%20temporales%20de%20Internet\Content.IE5\VC5SDLR4\PRESUPUESTO_MONTE_PLATA(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SONY\Desktop\LICITACION%20CALVENTI\PNUD%20007\LIC\PRINT\2014%2001Ene%2018%20txt%2013va%20Edic,%20CUADRILLAS.xlsx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Luis%20Mota\My%20Documents\Arq.%20Fajar\CDE\Planos\Subestaci&#243;n%20Duverg&#233;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ESTADO%20NELSON%20NUNEZ\Cubicacion_General_Numa_Sandino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vargas\Escritorio\Presup%20Carreteras%20Santiago\Las%20Dianas\Presupuesto%20Las%20Dianas,%20Santiago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TANIA%20CASTILLO\MEDIO%20AMBIENTE\Adicional%20No.%201%20Terminacion%20Construccion%20Edificio%20SEDE%20Secretaria%20de%20Medio%20Ambiente%20y%20Recursos%20Naturales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3\Ctrol.%20Pto\Documents%20and%20Settings\Eva%20L.%20JImenez%20Pagan\My%20Documents\Banco%20Central\Martin%20Fernandez%20-%20Calles\Presup.%20dise&#241;o%20original%20(30-mar-04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Users\yanel\Documents\PERSONALTRABAJOS\YANEL%200IS0E\YANEL%20FERNANDEZ\ITECO\edf.%20administrativo\Presupuesto%20Construccion%20edificio%20administrativo%20iteco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mpena\LOCALS~1\Temp\Users\yanel\Documents\PERSONALTRABAJOS\CUPIDO\PROYECTO%20MICHEL%20MARIE\PRESUPUESTO%20RESIDENCIAL%20MICHELLE%20MARIE%20modif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TodoExcel\Productos\Gestion%20empresa\Simpler3.0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STEBAN1\Cruce%20Duarte%20Casabito\Mis%20documentos\Libro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orge-velasquez\CONSORCIO\1CONSORCIO%20ACUEDUCTO%20NOROESTE\VALORIZACIONES%20-%20AQN\VALOR05-JULIO03\PROYECTO%20AQN-WC\PLANILLA%20AQN\FACTURAS\FACTURA01-TBC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Documents%20and%20Settings\JAJAJAJA\Desktop\PROYECTOS\colina%20definitivo2\G.A.1(07junio2005)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G.A.1(07junio2005)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sing-001\sps-sing-001\SPS-SING-001\2006\Santo%20Domingo1\Subcentro%2030%20cams%20Los%20Girasoles%2001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herrera\AppData\Local\Microsoft\Windows\Temporary%20Internet%20Files\Low\Content.IE5\T33SC9AO\Copia%20de%20presupuesto%20reparacion%20general%20hospital%20antonio%20musa,%20sp%20macoris.xlsx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cla-1\Alex\UCLAS-final%20anterior%20(version%202)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Users\Jaime\Documents\Oficina%20Comision%20Desarrollo%20Provincial\Iglesia%20Catalina\Iglesia%20Catalina%20(version%201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va\proyectos%20oisoe\Documents%20and%20Settings\Administrador\Escritorio\Documents%20and%20Settings\jbaez\My%20Documents\YALBI\Mia\Copia%20de%20UCLAS-COMENC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microsoft.com/office/2006/relationships/xlExternalLinkPath/xlPathMissing" Target="V&#237;nculoExternoRecuperado1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APPS\MSOFFICE\EXCEL\PTO-PTA\OFICINA\EXCEL\ROSARIO\DESCAPOT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arlos/Escritorio/Organizacion%20de%20Proyectos/Presupuestos%20Peatonales%20RBU/Edifisa%20Resumen%20Costo-3%20Puente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TEMPORAL\CARO\VARIOS\Base%20de%20Datos%20de%20Precios.xlsx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leinier\e\Documents%20and%20Settings\Ing.%20Tony%20Hernandez\Escritorio\Comedor%20Juegos%20Regionales%20Bayaguana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CUB/EST.%207%20LUPERON/ACEROS%20DE%20LA%20CRUZ/CTO%2001-217-2011/CUB%204-FINAL/CUB%204-FINAL.xlsx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vgomez/Documents/4._Orden_de_Cambio_No._1_-_NCLSEA(1)%20modificado%20veruska.xlsx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gperez\AppData\Local\Temp\Rar$DIa0.761\4._Orden_de_Cambio_No._1_-A._NCLSEA(1)%20modificado%20veruska.xlsx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ORT_2_Malleiro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Ing.%20Vasquez\Documents\MIS%20DOC%20OF\Ozoria%202009\CARR.%20SFM-NAGUA\CONTROL%20DE%20PROYECTO\CUBICACION\TRANSVIALSA\Documents%20and%20Settings\valentinj\Escritorio\PRES.%20RECONSTRUCCION%20CARR.%20SFM-NAGUA%20DIC%202007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lorenzo/AppData/Local/Microsoft/Windows/Temporary%20Internet%20Files/Content.Outlook/NKTWV3DL/Copia%20de%20presupuesto%20reparacion%20general%20hospital%20antonio%20musa,%20sp%20macoris.xlsx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RPETAS%20DEPTO.%20PRESUPUESTOS\FREDDY%20CASTILLO\2017\Area%20Quemados%20Hospital%20Arturo%20Grullon,%20Provincia%20Santiago%20final-21.xlsx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cmassei\My%20Documents\OD1\Ferramenta%20-%20Portugal%20-%20060426%20V5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F\Documents%20and%20Settings\Eva%20L.%20JImenez%20Pagan\My%20Documents\Banco%20Central\Martin%20Fernandez%20-%20Calles\Presup.%20dise&#241;o%20original%20(30-mar-04)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Users\user\Mechy\Mechy%20Proyectos\Presupuesto_Torre__KEVANY(1)(1)_ultimas_correciones_yram(1)_correciones_yunior(1)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ubierta2\disco%20de%20costo\disco%20de%20costos\Documents%20and%20Settings\Administrador\Escritorio\LAS%20AMERICAS%20OZORIA%20TUNEL\PRES(1).%20TERMINACION%20LAS%20AMERICAS-TUNEL-PASARELAS-OISOE-03-AG0-07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isco%20de%20costos\Documents%20and%20Settings\Administrador\Escritorio\LAS%20AMERICAS%20OZORIA%20TUNEL\PRES(1).%20TERMINACION%20LAS%20AMERICAS-TUNEL-PASARELAS-OISOE-03-AG0-07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minis\DAP\Users\ameliacabral\Downloads\columba\Documents%20and%20Settings\Eva%20L.%20JImenez%20Pagan\My%20Documents\Banco%20Central\Martin%20Fernandez%20-%20Calles\Presup.%20dise&#241;o%20original%20(30-mar-04)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fcsantos\AppData\Local\Microsoft\Windows\Temporary%20Internet%20Files\Content.Outlook\8094DCYL\Seguimiento%20(9).xlsx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/Luis/Tramo%20II%20y%20III/presupuestos/presupuesto%20Carretera%20Barahona%20Enriquillo%20Pedernales%20v4.xlsx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RPETAS%20DEPTO.%20PRESUPUESTOS\INDIRA%20VASQUEZ\2016\presupuesto%20hospitales%20tania,indira%20y%20keyllin\PRESUPUESTO%20DE%20TERMINACION%20MATAS%20DE%20SANTA%20CRUZ%20(salud)actualizado.xlsx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YECTOS\ACTIVOS\PUNTA%20PERLA%20MODIF-%20PDC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-FP\Users\PC-02\AppData\Local\Temp\Rar$DIa0.201\4._Orden_de_Cambio_No._1_-A._NCLSEA(1)%20modificado%20veruska.xlsx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EXCEL\FOLLETOS\2012\2012%20Nueva%20Edicion.xlsx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FOLLETOS/2012/2012%20Nueva%20Edicion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Anayelis.EVA\My%20Documents\Proyectos%20OISOE\SET\Ana%20Raquel\Iglesia\Presupuesto%20Ciencias%20Juridicas-Uasd-grucon-2009-10-27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DOCUME~1\mpena\LOCALS~1\Temp\Users\YANEL\Documents\PERSONALTRABAJOS\elizabeth%20concepcion\Presupuesto_proyecto_johanna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mpena\LOCALS~1\Temp\Users\YANEL\Documents\PERSONALTRABAJOS\elizabeth%20concepcion\Presupuesto_proyecto_johanna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sup\E06\DOCUCUB\OISOE\LUPERON-PUERTO%20PLATA\CUBICACIONES\CUBICACION%20NO.%202\Cub%2002%20%20Cto.%20%20OB-OISOE-MP-1282013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riaangelica\maria%20angeli\Incava\Analisis%20Marzo%2006%20-%20Incava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Anclas%20-%20Agora%20Mall%20%20Tijerilla%20T164\Documents%20and%20Settings\m.adonis\Desktop\Laboratorios%20Rendimientos%20y%20Consumos\Analisis%20de%20Costos%20SEOPC-2002%2007%20Jul%20Texto.xl.xlsx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OLIN%20NAVE%20PTA%20CANA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Pres.%20Cubierta%20Altar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BC%20-%20GIO\Analisis%20Adicionales%20Viviendas%20-%20Nov%2004+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BC%20-%20GIO\Analisis%20Adicionales%20Viviendas%20-%20Nov%2004+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Documents%20and%20Settings\Eva%20L.%20JImenez%20Pagan\My%20Documents\Banco%20Central\Analisis%20Adicionales%20Viviendas%20-%20Nov%2004+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URO\Cubicaciones\Documents%20and%20Settings\Eva%20L.%20JImenez%20Pagan\My%20Documents\Banco%20Central\Analisis%20Adicionales%20Viviendas%20-%20Nov%2004+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STAND%20BY/CLUB%20DE%20PLAYA/Documents%20and%20Settings/Milton%20MARTINEZ/Escritorio/PRESUPUESTOS/ANALISIS%20COSTOS%20MOCA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enjamin\My%20Documents\BPB2\Club%20de%20playa\Piscina%20y%20club%20de%20playa2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2012\Remodelacion%20Oficina%20Programa%20Protegido,%20MSP..xlsx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jamin\benja2\Documents%20and%20Settings\Benjamin.DOMAIN\My%20Documents\Documentos%20en%20Benjamin\BenMis%20Documento\Bahia%20Principe%20Rio%20San%20Juan\Remodelacion%20piscina%2010junio02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CLAUDIA\Mis%20documentos\TRABAJO%20CLAUDIA\analisis%20seopc\Copia%20de%20Analisis%20PARA%20PRESUPUESTO%20OBRAS%20PUBLICA%20df%20enero%202004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mcollado\Escritorio\Mio%20solo%20mio\Analisis%20CLINICA%20RURAL%20SANTANA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Nueva%20carpeta\uasd%20barahona\Mio%20solo%20mio\Analisis%20CLINICA%20RURAL%20SANTANA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l.s\Users\fcastillo\Downloads\presupuesto%20puente%20arroyo%20alonso%20%20prov%20Elias%20pi&#241;a%20el%20llano%20env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\CARPETAS%20DEPTO.%20PRESUPUESTOS\YANEL%20FERNANDEZ\Santo%20Domingo\puente%20cuaba\Presupuesto%20Construcion%20Puente%20Sobre%20el%20Rio%20Isabela,%20Carretera%20La%20Cuaba%20Km%2022%20Autopista%20Duarte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YELIS\Proyectos%20OISOE\Documents%20and%20Settings\vbaez\Local%20Settings\Temporary%20Internet%20Files\Content.IE5\KF1K0GOD\Documents%20and%20Settings\JAJAJAJA\Desktop\PROYECTOS\colina%20definitivo2\Presupuesto%20Colina%20ben\ACACIA%20ben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JAJAJAJA\Desktop\PROYECTOS\colina%20definitivo2\Presupuesto%20Colina%20ben\ACACIA%20ben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OOR\Regional%20Sur\Users\JOSE%20CONSTANZO\Documents\PROYECTOS%20DIPRECALT\PRESUPUESTO%20DE%20LAS%20CALLES%20DEL%20PLAN%20DE%20ASFALTADO\Linares\Pueblo%20de%20Galvan.xlsx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b-02\D\PROYECTO%20TERMINACION%20SOFTBALL%20COJPD\CUBICACION\TRABAJOS\Transfer\Costos\Proyectos\Galerias\presup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/Presupuesto/Users/User/AppData/Roaming/Microsoft/Excel/Ingenieria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vestigador\amell%20(d)\DONALD%20EXELL\D'%20DONALD\D'%20RaSol\presupuesto\presupuesto\antony's\SANCHEZ%20CURIEL\DSD%20(tanques%20falconbridge+varios)\nave%20fadoc%202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TORRE%20AZAR%20MILTON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ASD\ALEX%20AGOSTO\universidad%20UCLA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calibur\PRESUPUESTO%20%20F.B\UASD\ALEX%20AGOSTO\universidad%20UCLA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O-0649BC831\SharedDocs\bancup%20julio%202009\PRESUPUESTOS\San%20Cristobal\Puente%20Arroyo%20Ca&#241;o-San%20Jose%20del%20Puerto\MIS%20DOCUMENTOS\PROYECTO%20TERMINACION%20SOFTBALL%20COJPD\PRESUPUESTO%20MODIFICADO\PRESUPUESTO_FEDOSA_14NOV2005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UARIO-03\Almacen%20(D)\LP\Mis%20doc.%20of\OZORIA%202006\LAS%20AMERICAS\PRESUPUESTO\PRES.%20TUNEL%20CHARLE%20REV%20ABRIL%2007\TUNEL%20CHARLES%20ABRIL%2007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RPETAS%20DEPTO.%20PRESUPUESTOS\FREDDY%20CASTILLO\2014\2014%2001Ene%2018%20txt%2013va%20Edic,%20CUADRILLAS.xlsx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MONICA%20PROYECTOS\TORRE%20KEYANI\PRESUPTORRE%20KEVA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esupuesto%20Terraza%20Cumbre%20II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PRESUPUESTO%20CANADA%20BELLA%20VISTA%20%20-%20copia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p-ing-018\Disco%20D\2013\Proyectos%202013\Presupuestos%20Firmados\LOTE%20%233\Pres.%20Hosp.%20Cabral,%20barahona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stbau-ii\C\WINDOWS\DESKTOP\Hotel%20Laurel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ttecosys\DOCUCUB\EST.%207%20LUPERON\CCS\CONTRATO%2001-111-2009\CUB%203%20FINAL\Cubicacion%203FINA;%20y%20Soporte.xlsx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met-pre-01\mis%20documentos\donald%20geobanny\Barrick\Paquete%20II\PIT%20OFFICE\PRESUPUESTO%20PIT%20OFFICE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~1\mpena\LOCALS~1\Temp\LICITACION%20VILLAS%20TIPO%20PRESIDENCIAL%20BISONO\Villa%20%20Presidencial4,5,6%20BISONO-ultimo%20DEFINITIVO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i.peguero/AppData/Local/Microsoft/Windows/Temporary%20Internet%20Files/Content.Outlook/0NCJ15BG/CCPPS%20LOS%20COCOS/CCPPS%20LOS%20COCOS/PRESUPUESTO%20LOS%20COCOS,%20BARAHONA.xlsx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PROJECTS\VIADOM\CNS\Cubicaciones\Templetes\Planilla%20Cubicacion%2022-MAR-10.xlsx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12.24\Planeamiento\Luis\Tramo%20II%20y%20III\Nueva%20alternativa%20Punto%20critico%20II\ALTERNATIVA%205.xlsx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.codetel.net.do/Documents%20and%20Settings/Administrator/My%20Documents/PROYECTOS/LICITACION%20011-2006/PROPUESTA/2005%2012%20Dic%20Texto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Documents%20and%20Settings\yfernandez\Escritorio\PRESUPUESTO%20PM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Presupuesto\Presupuesto\Presupuesto\CARPETAS%20DEPTO.%20PRESUPUESTOS\YANEL%20FERNANDEZ\san%20cristobal\presupuesto%20de%20terminacion%20puente%20sobre%20rio%20arroyo%20alonso,%20Elias%20Pi&#241;a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ic\presupuesto\Documents%20and%20Settings\yfernandez\Mis%20documentos\poyectos\PRESUPUESTO%20RESIDENCIA%20ORQUIDEA%20TIPO%20A%20definitivo%20AGOSTO2006(1)(1)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uis\Desktop\ruth\Documents%20and%20Settings\Benjamin\My%20Documents\BPB2\BPB2Last\Cubicaciones\Cubicacion%20No.%203\Cubicacion%20Villa%20BPB%2024%20Hab2%20Villas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CARPETAS%20DEPTO.%20PRESUPUESTOS/INDIRA%20VASQUEZ/2016/presupuesto%20hospitales%20tania,indira%20y%20keyllin/PRESUPUESTO%20DE%20TERMINACION%20MATAS%20DE%20SANTA%20CRUZ%20(salud)actualizado.xlsx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CARPETAS%20DEPTO.%20PRESUPUESTOS\FREDDY%20CASTILLO\2014\Presupueston%20Construccion%20%20Iglesia%20Bautista,%20Santo%20Domingo%20Este,%20Prov.%20Santo%20Domingo,%20R.D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s-tecn-020\d\SPS-SING-001\CRISTIAN\2007\PROYECTOS\Remodelacion%20y%20Reparacion%20Hosp.%20Municipal%20Villa%20Altagracia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XODO\presupuesto\Users\Luis\Desktop\ruth\My%20Documents\PRESUPUbahia%20principe%20modificado2xl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  <sheetName val="Hoja2"/>
      <sheetName val="Resumen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CUB-10181-3(Rescision)"/>
      <sheetName val="CUB-DIPRECALT"/>
    </sheetNames>
    <sheetDataSet>
      <sheetData sheetId="0" refreshError="1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dic. No. 1"/>
      <sheetName val="Adic. No. 2"/>
      <sheetName val="Adic. No. 3"/>
      <sheetName val="Part. No Ejecutables"/>
      <sheetName val="Orden de Cambio"/>
      <sheetName val="Aum. de Cant."/>
      <sheetName val="FB-162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4-05"/>
      <sheetName val="PRESUPUESTO (CORREGIDO)"/>
      <sheetName val="Módulo1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Cubicación"/>
      <sheetName val="Pagos"/>
      <sheetName val="Res-Financiero"/>
      <sheetName val="A"/>
      <sheetName val="Senalizacion"/>
      <sheetName val="Precios"/>
      <sheetName val="LISTADO 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Municipio del Valle"/>
      <sheetName val="B. Hato Mayor"/>
      <sheetName val="Sabana De la Mar"/>
    </sheetNames>
    <sheetDataSet>
      <sheetData sheetId="0"/>
      <sheetData sheetId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capeo Romana-San Pedro de M."/>
      <sheetName val="Distrito Municip. Villa Hermosa"/>
      <sheetName val="Distrito Municip. 10 Cumayasa"/>
    </sheetNames>
    <sheetDataSet>
      <sheetData sheetId="0"/>
      <sheetData sheetId="1"/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up."/>
      <sheetName val="Analisis"/>
      <sheetName val="Pres. Adic.Y"/>
      <sheetName val="Ana"/>
      <sheetName val="LISTA DE PRECIO"/>
      <sheetName val="INSUMOS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  <row r="15">
          <cell r="D15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 refreshError="1">
        <row r="1512">
          <cell r="G1512">
            <v>3526.1216021874998</v>
          </cell>
        </row>
        <row r="1520">
          <cell r="G1520">
            <v>3801.1316021875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  <row r="134">
          <cell r="D134">
            <v>550</v>
          </cell>
        </row>
        <row r="178">
          <cell r="D178">
            <v>95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ato Mayor Dic.2010"/>
      <sheetName val="analisis"/>
      <sheetName val="tarifa equipo"/>
      <sheetName val="lista de materiales"/>
      <sheetName val="ING"/>
      <sheetName val="MANT"/>
      <sheetName val="CAMP"/>
      <sheetName val="2.10"/>
      <sheetName val="5.2"/>
      <sheetName val="9.0"/>
      <sheetName val="10"/>
      <sheetName val="11.20"/>
      <sheetName val="12.1"/>
      <sheetName val="12.2"/>
      <sheetName val="Bache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11">
          <cell r="D11">
            <v>95</v>
          </cell>
        </row>
      </sheetData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  <sheetName val="Copia de Analisis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  <sheetData sheetId="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  <sheetName val="Analisis Final"/>
      <sheetName val="Alcantarilla Caj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  <row r="11">
          <cell r="C11">
            <v>18.899999999999999</v>
          </cell>
        </row>
        <row r="12">
          <cell r="C12">
            <v>24.57</v>
          </cell>
        </row>
        <row r="15">
          <cell r="C15">
            <v>3.4559999999999995</v>
          </cell>
        </row>
        <row r="16">
          <cell r="C16">
            <v>3.8400000000000007</v>
          </cell>
        </row>
        <row r="17">
          <cell r="C17">
            <v>2.1600000000000006</v>
          </cell>
        </row>
        <row r="18">
          <cell r="C18">
            <v>8.1000000000000014</v>
          </cell>
        </row>
        <row r="19">
          <cell r="C19">
            <v>9.18</v>
          </cell>
        </row>
        <row r="20">
          <cell r="C20">
            <v>54</v>
          </cell>
        </row>
        <row r="23">
          <cell r="C23">
            <v>89.25</v>
          </cell>
        </row>
        <row r="26">
          <cell r="C26">
            <v>178.5</v>
          </cell>
        </row>
        <row r="27">
          <cell r="C27">
            <v>160.65</v>
          </cell>
        </row>
        <row r="28">
          <cell r="C28">
            <v>32.75</v>
          </cell>
        </row>
        <row r="31">
          <cell r="C31">
            <v>178.5</v>
          </cell>
        </row>
        <row r="34">
          <cell r="C34">
            <v>1</v>
          </cell>
        </row>
        <row r="36">
          <cell r="C36">
            <v>1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C10">
            <v>1</v>
          </cell>
          <cell r="E10" t="str">
            <v>P.A.</v>
          </cell>
        </row>
        <row r="12">
          <cell r="E12" t="str">
            <v xml:space="preserve"> </v>
          </cell>
        </row>
        <row r="13">
          <cell r="C13">
            <v>2.39</v>
          </cell>
          <cell r="E13" t="e">
            <v>#REF!</v>
          </cell>
        </row>
        <row r="14">
          <cell r="C14">
            <v>2.65</v>
          </cell>
          <cell r="E14" t="e">
            <v>#REF!</v>
          </cell>
        </row>
        <row r="15">
          <cell r="C15">
            <v>0.52</v>
          </cell>
          <cell r="E15" t="e">
            <v>#NAME?</v>
          </cell>
        </row>
        <row r="16">
          <cell r="C16">
            <v>1.4</v>
          </cell>
          <cell r="E16" t="e">
            <v>#REF!</v>
          </cell>
        </row>
        <row r="17">
          <cell r="C17">
            <v>0.26</v>
          </cell>
          <cell r="E17" t="e">
            <v>#NAME?</v>
          </cell>
        </row>
        <row r="18">
          <cell r="C18">
            <v>0.78</v>
          </cell>
          <cell r="E18" t="e">
            <v>#NAME?</v>
          </cell>
        </row>
        <row r="19">
          <cell r="C19">
            <v>0.21</v>
          </cell>
          <cell r="E19" t="e">
            <v>#REF!</v>
          </cell>
        </row>
        <row r="20">
          <cell r="C20">
            <v>0.21</v>
          </cell>
          <cell r="E20" t="e">
            <v>#REF!</v>
          </cell>
        </row>
        <row r="21">
          <cell r="C21">
            <v>0</v>
          </cell>
          <cell r="E21">
            <v>0</v>
          </cell>
        </row>
        <row r="22">
          <cell r="C22">
            <v>0</v>
          </cell>
          <cell r="E22">
            <v>0</v>
          </cell>
        </row>
        <row r="23">
          <cell r="C23">
            <v>64.17</v>
          </cell>
          <cell r="E23" t="e">
            <v>#REF!</v>
          </cell>
        </row>
        <row r="24">
          <cell r="C24">
            <v>0</v>
          </cell>
          <cell r="E24">
            <v>0</v>
          </cell>
        </row>
        <row r="27">
          <cell r="C27">
            <v>498.88</v>
          </cell>
          <cell r="E27" t="e">
            <v>#REF!</v>
          </cell>
        </row>
        <row r="28">
          <cell r="C28">
            <v>40.82</v>
          </cell>
          <cell r="E28" t="e">
            <v>#REF!</v>
          </cell>
        </row>
        <row r="29">
          <cell r="C29">
            <v>23.2</v>
          </cell>
          <cell r="E29" t="e">
            <v>#REF!</v>
          </cell>
        </row>
        <row r="32">
          <cell r="C32">
            <v>73.319999999999993</v>
          </cell>
          <cell r="E32" t="e">
            <v>#REF!</v>
          </cell>
        </row>
        <row r="33">
          <cell r="C33">
            <v>364.96</v>
          </cell>
          <cell r="E33" t="e">
            <v>#REF!</v>
          </cell>
        </row>
        <row r="34">
          <cell r="C34">
            <v>734.56</v>
          </cell>
          <cell r="E34" t="e">
            <v>#REF!</v>
          </cell>
        </row>
        <row r="35">
          <cell r="C35">
            <v>358.34000000000009</v>
          </cell>
          <cell r="E35">
            <v>80</v>
          </cell>
        </row>
        <row r="36">
          <cell r="C36">
            <v>595.9</v>
          </cell>
          <cell r="E36" t="e">
            <v>#REF!</v>
          </cell>
        </row>
        <row r="37">
          <cell r="C37">
            <v>84.1</v>
          </cell>
          <cell r="E37">
            <v>0</v>
          </cell>
        </row>
        <row r="38">
          <cell r="C38">
            <v>48.8</v>
          </cell>
          <cell r="E38">
            <v>0</v>
          </cell>
        </row>
        <row r="41">
          <cell r="C41">
            <v>5.9399999999999995</v>
          </cell>
          <cell r="E41">
            <v>210</v>
          </cell>
        </row>
        <row r="42">
          <cell r="C42">
            <v>28.36</v>
          </cell>
          <cell r="E42">
            <v>450</v>
          </cell>
        </row>
        <row r="43">
          <cell r="C43">
            <v>4.13</v>
          </cell>
          <cell r="E43">
            <v>0</v>
          </cell>
        </row>
        <row r="44">
          <cell r="C44">
            <v>0</v>
          </cell>
          <cell r="E44">
            <v>200</v>
          </cell>
        </row>
        <row r="45">
          <cell r="C45">
            <v>0</v>
          </cell>
          <cell r="E45">
            <v>100</v>
          </cell>
        </row>
        <row r="46">
          <cell r="C46">
            <v>264.10000000000002</v>
          </cell>
          <cell r="E46">
            <v>80</v>
          </cell>
        </row>
        <row r="49">
          <cell r="C49">
            <v>1</v>
          </cell>
          <cell r="E49">
            <v>0</v>
          </cell>
        </row>
        <row r="52">
          <cell r="C52">
            <v>269.81</v>
          </cell>
          <cell r="E52" t="e">
            <v>#VALUE!</v>
          </cell>
        </row>
        <row r="54">
          <cell r="C54">
            <v>95.739999999999981</v>
          </cell>
          <cell r="E54" t="e">
            <v>#VALUE!</v>
          </cell>
        </row>
        <row r="55">
          <cell r="C55">
            <v>15</v>
          </cell>
          <cell r="E55" t="e">
            <v>#REF!</v>
          </cell>
        </row>
        <row r="56">
          <cell r="C56">
            <v>151</v>
          </cell>
          <cell r="E56">
            <v>318.20400000000001</v>
          </cell>
        </row>
        <row r="57">
          <cell r="C57">
            <v>54.95</v>
          </cell>
          <cell r="E57" t="e">
            <v>#REF!</v>
          </cell>
        </row>
        <row r="58">
          <cell r="C58">
            <v>3.1</v>
          </cell>
          <cell r="E58" t="e">
            <v>#REF!</v>
          </cell>
        </row>
        <row r="59">
          <cell r="C59">
            <v>7</v>
          </cell>
          <cell r="E59">
            <v>0</v>
          </cell>
        </row>
        <row r="60">
          <cell r="C60" t="str">
            <v/>
          </cell>
        </row>
        <row r="63">
          <cell r="C63">
            <v>124.47000000000001</v>
          </cell>
          <cell r="E63" t="e">
            <v>#REF!</v>
          </cell>
        </row>
        <row r="64">
          <cell r="C64">
            <v>0</v>
          </cell>
          <cell r="E64" t="e">
            <v>#REF!</v>
          </cell>
        </row>
        <row r="65">
          <cell r="C65">
            <v>18.28</v>
          </cell>
          <cell r="E65" t="e">
            <v>#REF!</v>
          </cell>
        </row>
        <row r="66">
          <cell r="C66">
            <v>48.499999999999993</v>
          </cell>
          <cell r="E66" t="e">
            <v>#REF!</v>
          </cell>
        </row>
        <row r="67">
          <cell r="C67">
            <v>16.170000000000002</v>
          </cell>
          <cell r="E67">
            <v>6919.2</v>
          </cell>
        </row>
        <row r="70">
          <cell r="C70">
            <v>15.400000000000002</v>
          </cell>
          <cell r="E70">
            <v>0</v>
          </cell>
        </row>
        <row r="71">
          <cell r="C71">
            <v>2.0149999999999997</v>
          </cell>
          <cell r="E71">
            <v>0</v>
          </cell>
        </row>
        <row r="72">
          <cell r="C72">
            <v>2</v>
          </cell>
          <cell r="E72">
            <v>0</v>
          </cell>
        </row>
        <row r="73">
          <cell r="C73">
            <v>4.620000000000001</v>
          </cell>
          <cell r="E73">
            <v>0</v>
          </cell>
        </row>
        <row r="76">
          <cell r="C76">
            <v>1</v>
          </cell>
          <cell r="E76">
            <v>0</v>
          </cell>
        </row>
        <row r="77">
          <cell r="C77">
            <v>1</v>
          </cell>
          <cell r="E77">
            <v>0</v>
          </cell>
        </row>
        <row r="78">
          <cell r="C78">
            <v>1</v>
          </cell>
          <cell r="E78">
            <v>0</v>
          </cell>
        </row>
        <row r="79">
          <cell r="C79">
            <v>1</v>
          </cell>
          <cell r="E79">
            <v>0</v>
          </cell>
        </row>
        <row r="80">
          <cell r="C80">
            <v>1</v>
          </cell>
          <cell r="E80">
            <v>0</v>
          </cell>
        </row>
        <row r="81">
          <cell r="C81">
            <v>1</v>
          </cell>
          <cell r="E81">
            <v>0</v>
          </cell>
        </row>
        <row r="82">
          <cell r="C82">
            <v>1</v>
          </cell>
          <cell r="E82">
            <v>0</v>
          </cell>
        </row>
        <row r="83">
          <cell r="C83">
            <v>1</v>
          </cell>
          <cell r="E83">
            <v>0</v>
          </cell>
        </row>
        <row r="84">
          <cell r="C84">
            <v>1</v>
          </cell>
          <cell r="E84">
            <v>0</v>
          </cell>
        </row>
        <row r="85">
          <cell r="C85">
            <v>1</v>
          </cell>
          <cell r="E85">
            <v>0</v>
          </cell>
        </row>
        <row r="86">
          <cell r="C86">
            <v>1</v>
          </cell>
          <cell r="E86">
            <v>0</v>
          </cell>
        </row>
        <row r="87">
          <cell r="C87">
            <v>1</v>
          </cell>
          <cell r="E87">
            <v>0</v>
          </cell>
        </row>
        <row r="88">
          <cell r="C88">
            <v>1</v>
          </cell>
          <cell r="E88">
            <v>0</v>
          </cell>
        </row>
        <row r="89">
          <cell r="C89">
            <v>1</v>
          </cell>
          <cell r="E89">
            <v>0</v>
          </cell>
        </row>
        <row r="90">
          <cell r="C90">
            <v>1</v>
          </cell>
          <cell r="E90">
            <v>0</v>
          </cell>
        </row>
        <row r="91">
          <cell r="C91">
            <v>1</v>
          </cell>
          <cell r="E91">
            <v>0</v>
          </cell>
        </row>
        <row r="92">
          <cell r="C92">
            <v>1</v>
          </cell>
          <cell r="E92">
            <v>0</v>
          </cell>
        </row>
        <row r="93">
          <cell r="C93">
            <v>1</v>
          </cell>
          <cell r="E93">
            <v>0</v>
          </cell>
        </row>
        <row r="94">
          <cell r="C94">
            <v>1</v>
          </cell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C99">
            <v>1</v>
          </cell>
          <cell r="E99">
            <v>0</v>
          </cell>
        </row>
        <row r="102">
          <cell r="E102" t="str">
            <v>P.A.</v>
          </cell>
        </row>
        <row r="103">
          <cell r="C103">
            <v>1</v>
          </cell>
          <cell r="E103">
            <v>0</v>
          </cell>
        </row>
        <row r="106">
          <cell r="C106">
            <v>63.376399999999997</v>
          </cell>
          <cell r="E106">
            <v>0</v>
          </cell>
        </row>
        <row r="107">
          <cell r="C107">
            <v>1</v>
          </cell>
          <cell r="E107">
            <v>0</v>
          </cell>
        </row>
        <row r="108">
          <cell r="C108">
            <v>1</v>
          </cell>
          <cell r="E108">
            <v>0</v>
          </cell>
        </row>
        <row r="109">
          <cell r="C109">
            <v>1</v>
          </cell>
          <cell r="E109">
            <v>0</v>
          </cell>
        </row>
        <row r="112">
          <cell r="C112">
            <v>1</v>
          </cell>
          <cell r="E112" t="str">
            <v>P.A.</v>
          </cell>
        </row>
        <row r="113">
          <cell r="C113">
            <v>1</v>
          </cell>
          <cell r="E113" t="str">
            <v>P.A.</v>
          </cell>
        </row>
        <row r="117">
          <cell r="C117">
            <v>1</v>
          </cell>
          <cell r="E117">
            <v>0</v>
          </cell>
        </row>
        <row r="118">
          <cell r="C118">
            <v>1</v>
          </cell>
          <cell r="E118">
            <v>0</v>
          </cell>
        </row>
        <row r="119">
          <cell r="C119">
            <v>1</v>
          </cell>
          <cell r="E119">
            <v>0</v>
          </cell>
        </row>
        <row r="120">
          <cell r="C120">
            <v>1</v>
          </cell>
          <cell r="E120">
            <v>0</v>
          </cell>
        </row>
        <row r="121">
          <cell r="C121">
            <v>1</v>
          </cell>
          <cell r="E121">
            <v>0</v>
          </cell>
        </row>
        <row r="125">
          <cell r="C125">
            <v>1</v>
          </cell>
          <cell r="E125">
            <v>0</v>
          </cell>
        </row>
        <row r="126">
          <cell r="C126">
            <v>1</v>
          </cell>
          <cell r="E126">
            <v>0</v>
          </cell>
        </row>
        <row r="129">
          <cell r="C129">
            <v>1</v>
          </cell>
          <cell r="E129">
            <v>0</v>
          </cell>
        </row>
        <row r="130">
          <cell r="C130">
            <v>1</v>
          </cell>
          <cell r="E130">
            <v>0</v>
          </cell>
        </row>
        <row r="131">
          <cell r="C131" t="str">
            <v/>
          </cell>
          <cell r="E131" t="str">
            <v xml:space="preserve"> </v>
          </cell>
        </row>
        <row r="132">
          <cell r="C132">
            <v>1</v>
          </cell>
          <cell r="E132">
            <v>0</v>
          </cell>
        </row>
        <row r="133">
          <cell r="C133">
            <v>1</v>
          </cell>
          <cell r="E133">
            <v>0</v>
          </cell>
        </row>
        <row r="134">
          <cell r="C134">
            <v>1</v>
          </cell>
          <cell r="E134">
            <v>0</v>
          </cell>
        </row>
        <row r="135">
          <cell r="C135">
            <v>1</v>
          </cell>
          <cell r="E135">
            <v>0</v>
          </cell>
        </row>
        <row r="138">
          <cell r="C138" t="str">
            <v/>
          </cell>
          <cell r="E138" t="str">
            <v xml:space="preserve"> </v>
          </cell>
        </row>
        <row r="139">
          <cell r="C139">
            <v>1</v>
          </cell>
          <cell r="E139">
            <v>0</v>
          </cell>
        </row>
        <row r="140">
          <cell r="C140">
            <v>1</v>
          </cell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0">
          <cell r="F10">
            <v>4838.6400000000003</v>
          </cell>
        </row>
        <row r="37">
          <cell r="F37">
            <v>4299.8692000000001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>
            <v>2547.17</v>
          </cell>
        </row>
        <row r="5">
          <cell r="D5">
            <v>47</v>
          </cell>
        </row>
        <row r="7">
          <cell r="D7">
            <v>1453.97</v>
          </cell>
        </row>
        <row r="8">
          <cell r="D8">
            <v>20</v>
          </cell>
        </row>
        <row r="9">
          <cell r="D9">
            <v>26</v>
          </cell>
        </row>
        <row r="10">
          <cell r="D10">
            <v>30</v>
          </cell>
        </row>
        <row r="11">
          <cell r="D11">
            <v>95</v>
          </cell>
        </row>
        <row r="12">
          <cell r="D12">
            <v>350</v>
          </cell>
        </row>
        <row r="13">
          <cell r="D13">
            <v>265</v>
          </cell>
        </row>
        <row r="14">
          <cell r="D14">
            <v>295</v>
          </cell>
        </row>
        <row r="15">
          <cell r="D15">
            <v>290</v>
          </cell>
        </row>
        <row r="16">
          <cell r="D16">
            <v>295</v>
          </cell>
        </row>
        <row r="17">
          <cell r="D17">
            <v>290</v>
          </cell>
        </row>
        <row r="18">
          <cell r="D18">
            <v>43</v>
          </cell>
        </row>
        <row r="19">
          <cell r="D19">
            <v>30</v>
          </cell>
        </row>
        <row r="20">
          <cell r="D20">
            <v>800</v>
          </cell>
        </row>
        <row r="21">
          <cell r="D21">
            <v>1966</v>
          </cell>
        </row>
        <row r="22">
          <cell r="D22">
            <v>1253.97</v>
          </cell>
        </row>
        <row r="28">
          <cell r="D28">
            <v>43</v>
          </cell>
        </row>
        <row r="35">
          <cell r="D35">
            <v>5684</v>
          </cell>
        </row>
        <row r="36">
          <cell r="D36">
            <v>5916</v>
          </cell>
        </row>
      </sheetData>
      <sheetData sheetId="7" refreshError="1">
        <row r="10">
          <cell r="F10">
            <v>4838.6400000000003</v>
          </cell>
        </row>
        <row r="17">
          <cell r="F17">
            <v>4289.4381999999996</v>
          </cell>
        </row>
        <row r="29">
          <cell r="F29">
            <v>10822.41</v>
          </cell>
        </row>
        <row r="37">
          <cell r="F37">
            <v>4299.8692000000001</v>
          </cell>
        </row>
        <row r="45">
          <cell r="F45">
            <v>4893.2488000000003</v>
          </cell>
        </row>
        <row r="50">
          <cell r="F50">
            <v>10822.41</v>
          </cell>
        </row>
        <row r="158">
          <cell r="F158">
            <v>8.0559999999999992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/>
      <sheetData sheetId="16"/>
      <sheetData sheetId="17"/>
      <sheetData sheetId="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  <row r="450">
          <cell r="F450">
            <v>12092.714034231249</v>
          </cell>
        </row>
        <row r="1325">
          <cell r="F1325">
            <v>586.05000000000007</v>
          </cell>
        </row>
      </sheetData>
      <sheetData sheetId="8">
        <row r="14">
          <cell r="D14">
            <v>1240</v>
          </cell>
        </row>
        <row r="23">
          <cell r="D23">
            <v>550</v>
          </cell>
        </row>
        <row r="24">
          <cell r="D24">
            <v>550</v>
          </cell>
        </row>
        <row r="25">
          <cell r="D25">
            <v>600</v>
          </cell>
        </row>
        <row r="30">
          <cell r="D30">
            <v>520</v>
          </cell>
        </row>
        <row r="38">
          <cell r="D38">
            <v>16</v>
          </cell>
        </row>
        <row r="43">
          <cell r="D43">
            <v>35</v>
          </cell>
        </row>
        <row r="44">
          <cell r="D44">
            <v>60</v>
          </cell>
        </row>
        <row r="55">
          <cell r="D55">
            <v>450</v>
          </cell>
        </row>
        <row r="56">
          <cell r="D56">
            <v>500</v>
          </cell>
        </row>
        <row r="57">
          <cell r="D57">
            <v>205</v>
          </cell>
        </row>
        <row r="65">
          <cell r="D65">
            <v>837.21</v>
          </cell>
        </row>
        <row r="66">
          <cell r="D66">
            <v>450</v>
          </cell>
        </row>
        <row r="77">
          <cell r="D77">
            <v>458</v>
          </cell>
        </row>
        <row r="81">
          <cell r="D81">
            <v>350</v>
          </cell>
        </row>
        <row r="95">
          <cell r="D95">
            <v>193.75038750077499</v>
          </cell>
        </row>
        <row r="127">
          <cell r="D127">
            <v>400</v>
          </cell>
        </row>
        <row r="142">
          <cell r="D142">
            <v>325</v>
          </cell>
        </row>
      </sheetData>
      <sheetData sheetId="9"/>
      <sheetData sheetId="10"/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/>
      <sheetData sheetId="13">
        <row r="39">
          <cell r="D39">
            <v>4.37</v>
          </cell>
        </row>
        <row r="184">
          <cell r="D184">
            <v>50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  <row r="3185">
          <cell r="F3185">
            <v>2329.8999999999996</v>
          </cell>
        </row>
        <row r="3215">
          <cell r="F3215">
            <v>1516.1</v>
          </cell>
        </row>
        <row r="3256">
          <cell r="F3256">
            <v>474.91037499999999</v>
          </cell>
        </row>
        <row r="3357">
          <cell r="F3357">
            <v>45.955950000000001</v>
          </cell>
        </row>
      </sheetData>
      <sheetData sheetId="31"/>
      <sheetData sheetId="32"/>
      <sheetData sheetId="33"/>
      <sheetData sheetId="34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heet1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126">
          <cell r="C126">
            <v>55</v>
          </cell>
        </row>
        <row r="134">
          <cell r="C134">
            <v>3.82</v>
          </cell>
        </row>
        <row r="138">
          <cell r="C138">
            <v>2.97</v>
          </cell>
        </row>
        <row r="148">
          <cell r="C148">
            <v>21.88</v>
          </cell>
        </row>
        <row r="168">
          <cell r="C168">
            <v>74</v>
          </cell>
        </row>
        <row r="194">
          <cell r="C194">
            <v>18.22</v>
          </cell>
        </row>
        <row r="203">
          <cell r="C203">
            <v>5.6</v>
          </cell>
        </row>
        <row r="217">
          <cell r="C217">
            <v>6.58</v>
          </cell>
        </row>
        <row r="224">
          <cell r="C224">
            <v>7.5</v>
          </cell>
        </row>
        <row r="246">
          <cell r="C246">
            <v>207.5</v>
          </cell>
        </row>
      </sheetData>
      <sheetData sheetId="15" refreshError="1"/>
      <sheetData sheetId="16" refreshError="1">
        <row r="7">
          <cell r="C7" t="str">
            <v>CANTIDAD</v>
          </cell>
        </row>
      </sheetData>
      <sheetData sheetId="17" refreshError="1"/>
      <sheetData sheetId="18" refreshError="1"/>
      <sheetData sheetId="19" refreshError="1">
        <row r="17">
          <cell r="D17">
            <v>30</v>
          </cell>
        </row>
        <row r="54">
          <cell r="D54">
            <v>510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lanta trata"/>
      <sheetName val="Anal. horm."/>
      <sheetName val="cuantias "/>
      <sheetName val="anal term"/>
      <sheetName val="Ana-Sanit."/>
      <sheetName val="Ana-Elect"/>
      <sheetName val="Ana-elect."/>
      <sheetName val="Volumenes"/>
      <sheetName val="M. O. exc."/>
      <sheetName val="subida materiales"/>
      <sheetName val="Mat"/>
      <sheetName val="Jornal"/>
      <sheetName val="Pu-Sanit.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/>
      <sheetData sheetId="1"/>
      <sheetData sheetId="2">
        <row r="222">
          <cell r="F222">
            <v>6762.8600000000006</v>
          </cell>
        </row>
        <row r="229">
          <cell r="F229">
            <v>10047.64</v>
          </cell>
        </row>
      </sheetData>
      <sheetData sheetId="3"/>
      <sheetData sheetId="4"/>
      <sheetData sheetId="5"/>
      <sheetData sheetId="6"/>
      <sheetData sheetId="7"/>
      <sheetData sheetId="8">
        <row r="137">
          <cell r="J137">
            <v>203.6515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heet1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centro Plaza"/>
      <sheetName val="Precios"/>
      <sheetName val="Senalizacion"/>
      <sheetName val="DATA Staff"/>
      <sheetName val="Operating Cost Summary T 5.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"/>
      <sheetName val="PRESENTACION (2)"/>
      <sheetName val="PRESUPUESTO (2)"/>
      <sheetName val="P.U. Const"/>
      <sheetName val="Materiales"/>
      <sheetName val="Salarios"/>
      <sheetName val="Precios"/>
      <sheetName val="EQUIPOS"/>
      <sheetName val="COSTO INDIRECTO"/>
      <sheetName val="OPERADORES EQUIPOS"/>
      <sheetName val="Analisis"/>
      <sheetName val="Insumos (2)"/>
      <sheetName val="M.O."/>
      <sheetName val="Insumos"/>
      <sheetName val="Análisis"/>
      <sheetName val="via"/>
      <sheetName val="PRESENTACION_(2)"/>
      <sheetName val="PRESUPUESTO_(2)"/>
      <sheetName val="P_U__Con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5">
          <cell r="K15">
            <v>145</v>
          </cell>
        </row>
      </sheetData>
      <sheetData sheetId="5" refreshError="1">
        <row r="14">
          <cell r="D14">
            <v>45</v>
          </cell>
        </row>
        <row r="16">
          <cell r="D16">
            <v>45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V.Tierras A"/>
      <sheetName val="V H.A y Muros A"/>
      <sheetName val="Term A"/>
      <sheetName val="ANALISIS STO DG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er Nivel"/>
      <sheetName val="OTROS"/>
      <sheetName val="TOTAL"/>
      <sheetName val="Precio"/>
      <sheetName val="Hormigon"/>
      <sheetName val="muros"/>
      <sheetName val="Pisos"/>
      <sheetName val="Sanitaria"/>
      <sheetName val="Electrica"/>
      <sheetName val="detalles"/>
      <sheetName val="OTROS (2)"/>
    </sheetNames>
    <sheetDataSet>
      <sheetData sheetId="0" refreshError="1"/>
      <sheetData sheetId="1" refreshError="1"/>
      <sheetData sheetId="2" refreshError="1"/>
      <sheetData sheetId="3" refreshError="1">
        <row r="9">
          <cell r="F9">
            <v>255</v>
          </cell>
        </row>
        <row r="11">
          <cell r="F11">
            <v>1626.2353998203055</v>
          </cell>
        </row>
        <row r="12">
          <cell r="F12">
            <v>1626.2353998203055</v>
          </cell>
        </row>
        <row r="24">
          <cell r="F24">
            <v>850</v>
          </cell>
        </row>
        <row r="37">
          <cell r="F37">
            <v>500</v>
          </cell>
        </row>
        <row r="81">
          <cell r="F81">
            <v>55</v>
          </cell>
        </row>
        <row r="163">
          <cell r="F163">
            <v>15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</sheetData>
      <sheetData sheetId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  <row r="450">
          <cell r="F450">
            <v>12092.714034231249</v>
          </cell>
        </row>
        <row r="1325">
          <cell r="F1325">
            <v>586.05000000000007</v>
          </cell>
        </row>
      </sheetData>
      <sheetData sheetId="8">
        <row r="14">
          <cell r="D14">
            <v>1240</v>
          </cell>
        </row>
        <row r="23">
          <cell r="D23">
            <v>550</v>
          </cell>
        </row>
        <row r="24">
          <cell r="D24">
            <v>550</v>
          </cell>
        </row>
        <row r="25">
          <cell r="D25">
            <v>600</v>
          </cell>
        </row>
        <row r="30">
          <cell r="D30">
            <v>520</v>
          </cell>
        </row>
        <row r="38">
          <cell r="D38">
            <v>16</v>
          </cell>
        </row>
        <row r="43">
          <cell r="D43">
            <v>35</v>
          </cell>
        </row>
        <row r="44">
          <cell r="D44">
            <v>60</v>
          </cell>
        </row>
        <row r="55">
          <cell r="D55">
            <v>450</v>
          </cell>
        </row>
        <row r="56">
          <cell r="D56">
            <v>500</v>
          </cell>
        </row>
        <row r="57">
          <cell r="D57">
            <v>205</v>
          </cell>
        </row>
        <row r="65">
          <cell r="D65">
            <v>837.21</v>
          </cell>
        </row>
        <row r="66">
          <cell r="D66">
            <v>450</v>
          </cell>
        </row>
        <row r="77">
          <cell r="D77">
            <v>458</v>
          </cell>
        </row>
        <row r="81">
          <cell r="D81">
            <v>350</v>
          </cell>
        </row>
        <row r="95">
          <cell r="D95">
            <v>193.75038750077499</v>
          </cell>
        </row>
        <row r="127">
          <cell r="D127">
            <v>400</v>
          </cell>
        </row>
        <row r="142">
          <cell r="D142">
            <v>325</v>
          </cell>
        </row>
      </sheetData>
      <sheetData sheetId="9">
        <row r="1512">
          <cell r="G1512">
            <v>3526.1216021874998</v>
          </cell>
        </row>
      </sheetData>
      <sheetData sheetId="10"/>
      <sheetData sheetId="11">
        <row r="126">
          <cell r="C126">
            <v>55</v>
          </cell>
        </row>
        <row r="194">
          <cell r="C194">
            <v>18.22</v>
          </cell>
        </row>
      </sheetData>
      <sheetData sheetId="12"/>
      <sheetData sheetId="13">
        <row r="39">
          <cell r="D39">
            <v>4.37</v>
          </cell>
        </row>
        <row r="184">
          <cell r="D184">
            <v>50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  <row r="3185">
          <cell r="F3185">
            <v>2329.8999999999996</v>
          </cell>
        </row>
        <row r="3215">
          <cell r="F3215">
            <v>1516.1</v>
          </cell>
        </row>
        <row r="3256">
          <cell r="F3256">
            <v>474.91037499999999</v>
          </cell>
        </row>
      </sheetData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.G"/>
    </sheetNames>
    <sheetDataSet>
      <sheetData sheetId="0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"/>
      <sheetName val="Presupuesto"/>
      <sheetName val="Sheet2"/>
      <sheetName val="Sheet3"/>
      <sheetName val="Prec."/>
      <sheetName val="Ana.term"/>
      <sheetName val="PRESUP."/>
    </sheetNames>
    <sheetDataSet>
      <sheetData sheetId="0">
        <row r="63">
          <cell r="D63">
            <v>5342</v>
          </cell>
        </row>
      </sheetData>
      <sheetData sheetId="1" refreshError="1"/>
      <sheetData sheetId="2" refreshError="1"/>
      <sheetData sheetId="3" refreshError="1"/>
      <sheetData sheetId="4">
        <row r="32">
          <cell r="C32">
            <v>157</v>
          </cell>
        </row>
      </sheetData>
      <sheetData sheetId="5"/>
      <sheetData sheetId="6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MO"/>
      <sheetName val="Trabajos Generales"/>
      <sheetName val="ANALPRECIO"/>
      <sheetName val="Labor FD1"/>
      <sheetName val="Meses"/>
      <sheetName val="Salarios"/>
      <sheetName val="Gastos_Generales"/>
      <sheetName val="Cub__01"/>
      <sheetName val="Analisis_Costo"/>
      <sheetName val="Senalizacion"/>
      <sheetName val="PRESUPUESTO"/>
    </sheetNames>
    <sheetDataSet>
      <sheetData sheetId="0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/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 xml:space="preserve"> </v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 xml:space="preserve"> </v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 xml:space="preserve"> </v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Presupuesto general metalico"/>
      <sheetName val="Presupuesto general"/>
      <sheetName val="PRESUPUEST"/>
      <sheetName val="INSUMO"/>
      <sheetName val="propuesta "/>
      <sheetName val="Varios"/>
      <sheetName val="Herr+Equip"/>
      <sheetName val="M.O instalacion"/>
      <sheetName val="M.O Fabricacion"/>
      <sheetName val=" pintura"/>
      <sheetName val="Corte+Sold"/>
      <sheetName val="ANALISIS"/>
      <sheetName val="Comparacion"/>
      <sheetName val="peso "/>
      <sheetName val="peso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Estado Financiero"/>
      <sheetName val="Resumen"/>
      <sheetName val="R_Precios_Ajustado "/>
      <sheetName val="Cubicación"/>
      <sheetName val="Pagos"/>
      <sheetName val="Res-Financiero"/>
      <sheetName val="A"/>
      <sheetName val="anal te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Senalizacion"/>
    </sheetNames>
    <sheetDataSet>
      <sheetData sheetId="0"/>
      <sheetData sheetId="1"/>
      <sheetData sheetId="2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Senalizacion"/>
      <sheetName val="CONTRARO SEÑALIZACIONES"/>
      <sheetName val="A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apilla"/>
      <sheetName val="Aulas"/>
      <sheetName val="Planta Conjunto"/>
      <sheetName val="Partidas Electrica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D"/>
      <sheetName val="MODULO .C"/>
      <sheetName val="OTROS"/>
      <sheetName val="TOTAL"/>
      <sheetName val="Precio"/>
      <sheetName val="Hormigon"/>
      <sheetName val="muros"/>
      <sheetName val="Pisos"/>
      <sheetName val="Sanitaria"/>
      <sheetName val="Electrica"/>
      <sheetName val="Hoja1"/>
      <sheetName val="Listado Equipos a utiliza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9">
          <cell r="F9">
            <v>300</v>
          </cell>
        </row>
        <row r="23">
          <cell r="F23">
            <v>550</v>
          </cell>
        </row>
        <row r="24">
          <cell r="F24">
            <v>900</v>
          </cell>
        </row>
        <row r="25">
          <cell r="F25">
            <v>800</v>
          </cell>
        </row>
        <row r="137">
          <cell r="F137">
            <v>24</v>
          </cell>
        </row>
        <row r="143">
          <cell r="F143">
            <v>9.5</v>
          </cell>
        </row>
        <row r="149">
          <cell r="F149">
            <v>12</v>
          </cell>
        </row>
        <row r="151">
          <cell r="F151">
            <v>100</v>
          </cell>
        </row>
        <row r="154">
          <cell r="F154">
            <v>30</v>
          </cell>
        </row>
        <row r="155">
          <cell r="F155">
            <v>30</v>
          </cell>
        </row>
        <row r="160">
          <cell r="F160">
            <v>160</v>
          </cell>
        </row>
        <row r="170">
          <cell r="F170">
            <v>37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TERIOR Y PARQUE INSPIRACION"/>
      <sheetName val="Presup. completo"/>
      <sheetName val="Presup. PARTE  (1)"/>
      <sheetName val="Presup. PARTE  (2)"/>
      <sheetName val="Presp Electrico"/>
      <sheetName val="iNDICE"/>
      <sheetName val="Volumenes"/>
      <sheetName val="Area"/>
      <sheetName val="Puertas y Ventanas"/>
      <sheetName val="ANALISIS H-A "/>
      <sheetName val="Anal. Electr"/>
      <sheetName val="Listado Precio "/>
      <sheetName val="Jornal"/>
      <sheetName val="cuantia "/>
      <sheetName val="Pu-Sanit."/>
      <sheetName val="MUROS BLOCK"/>
      <sheetName val="anal term"/>
      <sheetName val="Anal. horm."/>
      <sheetName val="Ana-Sanit."/>
      <sheetName val="Mat"/>
      <sheetName val="PU-Elect."/>
      <sheetName val="anal aire"/>
      <sheetName val="climat."/>
      <sheetName val="peso-cuantia"/>
      <sheetName val="planta trata"/>
      <sheetName val="subida materiales"/>
      <sheetName val="cuantias "/>
      <sheetName val="M. O. exc."/>
      <sheetName val="Ana-elect."/>
      <sheetName val="puertas"/>
      <sheetName val="Cubicacion"/>
      <sheetName val="Septicos"/>
      <sheetName val="caseta"/>
      <sheetName val="calcul anal"/>
      <sheetName val="anal"/>
      <sheetName val="Mezcla"/>
      <sheetName val="Hoja2"/>
      <sheetName val="Hoja1"/>
      <sheetName val="ND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5">
          <cell r="D55">
            <v>8</v>
          </cell>
        </row>
        <row r="116">
          <cell r="D116">
            <v>400</v>
          </cell>
        </row>
      </sheetData>
      <sheetData sheetId="13" refreshError="1"/>
      <sheetData sheetId="14" refreshError="1">
        <row r="126">
          <cell r="C126">
            <v>55</v>
          </cell>
        </row>
        <row r="130">
          <cell r="C130">
            <v>240</v>
          </cell>
        </row>
        <row r="208">
          <cell r="C208">
            <v>2.7</v>
          </cell>
        </row>
        <row r="220">
          <cell r="C220">
            <v>80</v>
          </cell>
        </row>
        <row r="229">
          <cell r="C229">
            <v>30</v>
          </cell>
        </row>
        <row r="249">
          <cell r="C249">
            <v>922.5</v>
          </cell>
        </row>
      </sheetData>
      <sheetData sheetId="15" refreshError="1"/>
      <sheetData sheetId="16" refreshError="1">
        <row r="1274">
          <cell r="G1274">
            <v>351</v>
          </cell>
        </row>
      </sheetData>
      <sheetData sheetId="17" refreshError="1">
        <row r="451">
          <cell r="F451">
            <v>9641.9090502879881</v>
          </cell>
        </row>
      </sheetData>
      <sheetData sheetId="18" refreshError="1">
        <row r="237">
          <cell r="F237">
            <v>3684.95</v>
          </cell>
        </row>
        <row r="265">
          <cell r="F265">
            <v>2494.8049999999998</v>
          </cell>
        </row>
      </sheetData>
      <sheetData sheetId="19" refreshError="1">
        <row r="54">
          <cell r="D54">
            <v>510</v>
          </cell>
        </row>
        <row r="62">
          <cell r="D62">
            <v>750</v>
          </cell>
        </row>
        <row r="155">
          <cell r="D155">
            <v>3029.22</v>
          </cell>
        </row>
        <row r="161">
          <cell r="D161">
            <v>5800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"/>
      <sheetName val="Pres. "/>
      <sheetName val="Pres.  (2)"/>
      <sheetName val="M.O."/>
    </sheetNames>
    <sheetDataSet>
      <sheetData sheetId="0"/>
      <sheetData sheetId="1">
        <row r="17">
          <cell r="E17">
            <v>30</v>
          </cell>
        </row>
        <row r="19">
          <cell r="E19">
            <v>298.98</v>
          </cell>
        </row>
        <row r="20">
          <cell r="E20">
            <v>66.19</v>
          </cell>
        </row>
        <row r="21">
          <cell r="E21">
            <v>107</v>
          </cell>
        </row>
        <row r="30">
          <cell r="E30">
            <v>34.11</v>
          </cell>
        </row>
        <row r="57">
          <cell r="E57">
            <v>40</v>
          </cell>
        </row>
        <row r="60">
          <cell r="E60">
            <v>2300</v>
          </cell>
        </row>
      </sheetData>
      <sheetData sheetId="2"/>
      <sheetData sheetId="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VC"/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</sheetNames>
    <sheetDataSet>
      <sheetData sheetId="0">
        <row r="4">
          <cell r="C4">
            <v>6800</v>
          </cell>
        </row>
      </sheetData>
      <sheetData sheetId="1">
        <row r="56">
          <cell r="C56">
            <v>350</v>
          </cell>
        </row>
      </sheetData>
      <sheetData sheetId="2">
        <row r="6">
          <cell r="E6">
            <v>725</v>
          </cell>
        </row>
      </sheetData>
      <sheetData sheetId="3">
        <row r="4">
          <cell r="B4" t="str">
            <v>REVESTIMIENTOS</v>
          </cell>
        </row>
      </sheetData>
      <sheetData sheetId="4">
        <row r="4">
          <cell r="B4" t="str">
            <v>REVESTIMIENTOS</v>
          </cell>
        </row>
        <row r="722">
          <cell r="F722">
            <v>259.61</v>
          </cell>
        </row>
      </sheetData>
      <sheetData sheetId="5">
        <row r="4">
          <cell r="C4">
            <v>6800</v>
          </cell>
        </row>
        <row r="6">
          <cell r="E6">
            <v>725</v>
          </cell>
        </row>
        <row r="9">
          <cell r="E9">
            <v>1029</v>
          </cell>
        </row>
        <row r="15">
          <cell r="E15">
            <v>310</v>
          </cell>
        </row>
        <row r="21">
          <cell r="E21">
            <v>377.54</v>
          </cell>
        </row>
        <row r="28">
          <cell r="E28">
            <v>457.75739999999996</v>
          </cell>
        </row>
        <row r="36">
          <cell r="E36">
            <v>736.32</v>
          </cell>
        </row>
        <row r="37">
          <cell r="E37">
            <v>483.8</v>
          </cell>
        </row>
        <row r="38">
          <cell r="E38">
            <v>847</v>
          </cell>
        </row>
        <row r="39">
          <cell r="E39">
            <v>1883.66</v>
          </cell>
        </row>
        <row r="42">
          <cell r="E42">
            <v>1014.8</v>
          </cell>
        </row>
        <row r="45">
          <cell r="E45">
            <v>1232</v>
          </cell>
        </row>
        <row r="46">
          <cell r="E46">
            <v>336.3</v>
          </cell>
        </row>
        <row r="55">
          <cell r="E55">
            <v>360.1</v>
          </cell>
        </row>
        <row r="56">
          <cell r="E56">
            <v>474.03</v>
          </cell>
        </row>
        <row r="57">
          <cell r="E57">
            <v>2236.1</v>
          </cell>
        </row>
        <row r="58">
          <cell r="E58">
            <v>4018.1</v>
          </cell>
        </row>
        <row r="59">
          <cell r="E59">
            <v>3555.26</v>
          </cell>
        </row>
        <row r="60">
          <cell r="E60">
            <v>2329.91</v>
          </cell>
        </row>
        <row r="63">
          <cell r="E63">
            <v>3321.7</v>
          </cell>
        </row>
        <row r="69">
          <cell r="E69">
            <v>984.01</v>
          </cell>
        </row>
        <row r="72">
          <cell r="E72">
            <v>86.15</v>
          </cell>
        </row>
        <row r="73">
          <cell r="E73">
            <v>61.8</v>
          </cell>
        </row>
        <row r="78">
          <cell r="F78">
            <v>171.78</v>
          </cell>
        </row>
        <row r="80">
          <cell r="F80">
            <v>336.60700000000003</v>
          </cell>
        </row>
        <row r="81">
          <cell r="F81">
            <v>433.53999999999996</v>
          </cell>
        </row>
        <row r="96">
          <cell r="F96">
            <v>281.80099999999999</v>
          </cell>
        </row>
        <row r="97">
          <cell r="F97">
            <v>606.95600000000002</v>
          </cell>
        </row>
        <row r="98">
          <cell r="F98">
            <v>987.32600000000002</v>
          </cell>
        </row>
        <row r="123">
          <cell r="F123">
            <v>67.484999999999999</v>
          </cell>
        </row>
        <row r="127">
          <cell r="F127">
            <v>431.08599999999996</v>
          </cell>
        </row>
        <row r="213">
          <cell r="F213">
            <v>6.9530000000000003</v>
          </cell>
        </row>
        <row r="214">
          <cell r="F214">
            <v>12.679</v>
          </cell>
        </row>
        <row r="218">
          <cell r="F218">
            <v>173.82499999999999</v>
          </cell>
        </row>
        <row r="258">
          <cell r="F258">
            <v>53.17</v>
          </cell>
        </row>
        <row r="262">
          <cell r="F262">
            <v>39.263999999999996</v>
          </cell>
        </row>
        <row r="295">
          <cell r="F295">
            <v>103.068</v>
          </cell>
        </row>
        <row r="296">
          <cell r="F296">
            <v>103.068</v>
          </cell>
        </row>
        <row r="433">
          <cell r="E433">
            <v>7.51</v>
          </cell>
        </row>
        <row r="464">
          <cell r="E464">
            <v>12.5</v>
          </cell>
        </row>
        <row r="473">
          <cell r="E473">
            <v>473.28</v>
          </cell>
        </row>
        <row r="482">
          <cell r="E482">
            <v>25.98</v>
          </cell>
        </row>
        <row r="540">
          <cell r="E540">
            <v>121.8</v>
          </cell>
        </row>
        <row r="541">
          <cell r="E541">
            <v>1209.5</v>
          </cell>
        </row>
        <row r="544">
          <cell r="E544">
            <v>1736.25</v>
          </cell>
        </row>
        <row r="566">
          <cell r="E566">
            <v>2832</v>
          </cell>
        </row>
        <row r="568">
          <cell r="E568">
            <v>1378</v>
          </cell>
        </row>
        <row r="572">
          <cell r="E572">
            <v>174</v>
          </cell>
        </row>
        <row r="573">
          <cell r="E573">
            <v>336.4</v>
          </cell>
        </row>
        <row r="582">
          <cell r="E582">
            <v>1500</v>
          </cell>
        </row>
        <row r="585">
          <cell r="E585">
            <v>550</v>
          </cell>
        </row>
        <row r="606">
          <cell r="E606">
            <v>117</v>
          </cell>
        </row>
        <row r="613">
          <cell r="E613">
            <v>163.44</v>
          </cell>
        </row>
        <row r="640">
          <cell r="E640">
            <v>198.14</v>
          </cell>
        </row>
        <row r="651">
          <cell r="E651">
            <v>25.18</v>
          </cell>
        </row>
        <row r="652">
          <cell r="E652">
            <v>29.24</v>
          </cell>
        </row>
        <row r="660">
          <cell r="E660">
            <v>2300</v>
          </cell>
        </row>
        <row r="661">
          <cell r="E661">
            <v>45</v>
          </cell>
        </row>
        <row r="708">
          <cell r="D708">
            <v>9078.8799999999992</v>
          </cell>
        </row>
        <row r="709">
          <cell r="D709">
            <v>13626</v>
          </cell>
        </row>
        <row r="746">
          <cell r="E746">
            <v>133.87</v>
          </cell>
        </row>
        <row r="755">
          <cell r="E755">
            <v>7.85</v>
          </cell>
        </row>
        <row r="758">
          <cell r="E758">
            <v>31.18</v>
          </cell>
        </row>
        <row r="766">
          <cell r="E766">
            <v>35.4</v>
          </cell>
        </row>
        <row r="767">
          <cell r="E767">
            <v>35.4</v>
          </cell>
        </row>
        <row r="817">
          <cell r="E817">
            <v>209.39</v>
          </cell>
        </row>
        <row r="822">
          <cell r="E822">
            <v>36.340000000000003</v>
          </cell>
        </row>
        <row r="823">
          <cell r="E823">
            <v>85.41</v>
          </cell>
        </row>
        <row r="881">
          <cell r="E881">
            <v>3487.52</v>
          </cell>
        </row>
      </sheetData>
      <sheetData sheetId="6">
        <row r="4">
          <cell r="C4">
            <v>433</v>
          </cell>
        </row>
        <row r="23">
          <cell r="C23">
            <v>12.5</v>
          </cell>
        </row>
        <row r="25">
          <cell r="C25">
            <v>13.89</v>
          </cell>
        </row>
        <row r="41">
          <cell r="C41">
            <v>1231.71</v>
          </cell>
        </row>
        <row r="53">
          <cell r="C53">
            <v>23.64</v>
          </cell>
        </row>
        <row r="55">
          <cell r="C55">
            <v>141.06</v>
          </cell>
        </row>
        <row r="58">
          <cell r="C58">
            <v>100</v>
          </cell>
        </row>
        <row r="61">
          <cell r="C61">
            <v>172.92</v>
          </cell>
        </row>
        <row r="63">
          <cell r="C63">
            <v>130</v>
          </cell>
        </row>
        <row r="66">
          <cell r="C66">
            <v>81.25</v>
          </cell>
        </row>
        <row r="68">
          <cell r="C68">
            <v>100</v>
          </cell>
        </row>
        <row r="69">
          <cell r="C69">
            <v>86.67</v>
          </cell>
        </row>
        <row r="73">
          <cell r="C73">
            <v>57.69</v>
          </cell>
        </row>
        <row r="110">
          <cell r="C110">
            <v>1.66</v>
          </cell>
        </row>
        <row r="111">
          <cell r="C111">
            <v>1.1100000000000001</v>
          </cell>
        </row>
        <row r="113">
          <cell r="C113">
            <v>0.55000000000000004</v>
          </cell>
        </row>
        <row r="114">
          <cell r="C114">
            <v>4.13</v>
          </cell>
        </row>
        <row r="115">
          <cell r="C115">
            <v>2.2200000000000002</v>
          </cell>
        </row>
        <row r="117">
          <cell r="C117">
            <v>1.1100000000000001</v>
          </cell>
        </row>
        <row r="134">
          <cell r="C134">
            <v>250</v>
          </cell>
        </row>
        <row r="144">
          <cell r="C144">
            <v>159.62</v>
          </cell>
        </row>
        <row r="163">
          <cell r="C163">
            <v>96.88</v>
          </cell>
        </row>
        <row r="164">
          <cell r="C164">
            <v>129.16999999999999</v>
          </cell>
        </row>
        <row r="165">
          <cell r="C165">
            <v>136.76</v>
          </cell>
        </row>
        <row r="175">
          <cell r="C175">
            <v>68.180000000000007</v>
          </cell>
        </row>
        <row r="189">
          <cell r="C189">
            <v>285.70999999999998</v>
          </cell>
        </row>
        <row r="276">
          <cell r="C276">
            <v>87.5</v>
          </cell>
        </row>
        <row r="277">
          <cell r="C277">
            <v>53.85</v>
          </cell>
        </row>
        <row r="279">
          <cell r="C279">
            <v>46.67</v>
          </cell>
        </row>
        <row r="489">
          <cell r="C489">
            <v>99.91</v>
          </cell>
        </row>
        <row r="505">
          <cell r="C505">
            <v>441.18</v>
          </cell>
        </row>
        <row r="506">
          <cell r="C506">
            <v>534.48</v>
          </cell>
        </row>
        <row r="507">
          <cell r="C507">
            <v>596.15</v>
          </cell>
        </row>
        <row r="508">
          <cell r="C508">
            <v>534.48</v>
          </cell>
        </row>
        <row r="509">
          <cell r="C509">
            <v>654.92999999999995</v>
          </cell>
        </row>
        <row r="513">
          <cell r="C513">
            <v>441.18</v>
          </cell>
        </row>
        <row r="514">
          <cell r="C514">
            <v>618.35</v>
          </cell>
        </row>
        <row r="516">
          <cell r="C516">
            <v>441.18</v>
          </cell>
        </row>
        <row r="517">
          <cell r="C517">
            <v>502.16</v>
          </cell>
        </row>
        <row r="522">
          <cell r="C522">
            <v>505.62</v>
          </cell>
        </row>
        <row r="528">
          <cell r="C528">
            <v>893.31</v>
          </cell>
        </row>
        <row r="538">
          <cell r="C538">
            <v>316.89999999999998</v>
          </cell>
        </row>
        <row r="551">
          <cell r="C551">
            <v>44.44</v>
          </cell>
        </row>
        <row r="557">
          <cell r="C557">
            <v>36.06</v>
          </cell>
        </row>
        <row r="563">
          <cell r="C563">
            <v>43.06</v>
          </cell>
        </row>
        <row r="566">
          <cell r="C566">
            <v>44.64</v>
          </cell>
        </row>
        <row r="570">
          <cell r="C570">
            <v>7.19</v>
          </cell>
        </row>
        <row r="594">
          <cell r="C594">
            <v>684.72</v>
          </cell>
        </row>
        <row r="595">
          <cell r="C595">
            <v>770.83</v>
          </cell>
        </row>
        <row r="603">
          <cell r="C603">
            <v>2343.75</v>
          </cell>
        </row>
        <row r="630">
          <cell r="C630">
            <v>598.61</v>
          </cell>
        </row>
        <row r="631">
          <cell r="C631">
            <v>684.72</v>
          </cell>
        </row>
        <row r="646">
          <cell r="C646">
            <v>598.61</v>
          </cell>
        </row>
        <row r="647">
          <cell r="C647">
            <v>770.83</v>
          </cell>
        </row>
        <row r="649">
          <cell r="C649">
            <v>684.72</v>
          </cell>
        </row>
        <row r="803">
          <cell r="C803">
            <v>341.67</v>
          </cell>
        </row>
        <row r="804">
          <cell r="C804">
            <v>341.67</v>
          </cell>
        </row>
        <row r="809">
          <cell r="C809">
            <v>856.95</v>
          </cell>
        </row>
        <row r="810">
          <cell r="C810">
            <v>1097.22</v>
          </cell>
        </row>
        <row r="820">
          <cell r="C820">
            <v>684.72</v>
          </cell>
        </row>
        <row r="834">
          <cell r="C834">
            <v>937.5</v>
          </cell>
        </row>
        <row r="838">
          <cell r="C838">
            <v>770.83</v>
          </cell>
        </row>
        <row r="852">
          <cell r="C852">
            <v>598.61</v>
          </cell>
        </row>
        <row r="856">
          <cell r="C856">
            <v>770.83</v>
          </cell>
        </row>
        <row r="866">
          <cell r="C866">
            <v>940.27</v>
          </cell>
        </row>
        <row r="868">
          <cell r="C868">
            <v>940.27</v>
          </cell>
        </row>
        <row r="953">
          <cell r="C953">
            <v>597.87</v>
          </cell>
        </row>
        <row r="954">
          <cell r="C954">
            <v>408.85</v>
          </cell>
        </row>
        <row r="959">
          <cell r="C959">
            <v>81.739999999999995</v>
          </cell>
        </row>
        <row r="961">
          <cell r="C961">
            <v>81.739999999999995</v>
          </cell>
        </row>
        <row r="965">
          <cell r="C965">
            <v>245.23</v>
          </cell>
        </row>
        <row r="967">
          <cell r="C967">
            <v>82.39</v>
          </cell>
        </row>
        <row r="969">
          <cell r="C969">
            <v>81.739999999999995</v>
          </cell>
        </row>
      </sheetData>
      <sheetData sheetId="7">
        <row r="4">
          <cell r="C4">
            <v>433</v>
          </cell>
        </row>
        <row r="8">
          <cell r="C8">
            <v>825</v>
          </cell>
        </row>
        <row r="9">
          <cell r="C9">
            <v>1032</v>
          </cell>
        </row>
      </sheetData>
      <sheetData sheetId="8"/>
      <sheetData sheetId="9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Sheet1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DRE por ue"/>
      <sheetName val="CONSOL DRE GERAL"/>
      <sheetName val="consol le mensal R$"/>
      <sheetName val="Consolidado Brasil"/>
      <sheetName val="Consol Exterior R$"/>
      <sheetName val="Contratos_Exercicio"/>
      <sheetName val="DRE 2005 CONSOLIDADO"/>
      <sheetName val="CONSOL_DRE_por_ue"/>
      <sheetName val="CONSOL_DRE_GERAL"/>
      <sheetName val="consol_le_mensal_R$"/>
      <sheetName val="Consolidado_Brasil"/>
      <sheetName val="Consol_Exterior_R$"/>
      <sheetName val="DRE_2005_CONSOLIDADO"/>
      <sheetName val="#REF"/>
      <sheetName val="Plan1"/>
      <sheetName val="EDC"/>
      <sheetName val="Parametros"/>
      <sheetName val="Calculo_Resultado"/>
      <sheetName val="listas"/>
      <sheetName val="AEN_-_Auxiliar"/>
      <sheetName val="CMAI_spreads_2005"/>
      <sheetName val="comparativo_hist-projeções"/>
      <sheetName val="CONTROLE"/>
      <sheetName val="LT_12131415"/>
      <sheetName val="CMAI_04_08_04"/>
      <sheetName val="Chemsystem"/>
      <sheetName val="WorkSpace"/>
      <sheetName val="CONSOL_DRE_por_ue1"/>
      <sheetName val="CONSOL_DRE_GERAL1"/>
      <sheetName val="consol_le_mensal_R$1"/>
      <sheetName val="Consolidado_Brasil1"/>
      <sheetName val="Consol_Exterior_R$1"/>
      <sheetName val="DRE_2005_CONSOLIDADO1"/>
      <sheetName val="FUNDO"/>
      <sheetName val="CMAI 04_08_04"/>
      <sheetName val="OP079907"/>
      <sheetName val="CONSOL_DRE_por_ue2"/>
      <sheetName val="CONSOL_DRE_GERAL2"/>
      <sheetName val="consol_le_mensal_R$2"/>
      <sheetName val="Consolidado_Brasil2"/>
      <sheetName val="Consol_Exterior_R$2"/>
      <sheetName val="DRE_2005_CONSOLIDADO2"/>
      <sheetName val="abr08"/>
      <sheetName val="ago08"/>
      <sheetName val="fev08"/>
      <sheetName val="jan08"/>
      <sheetName val="jul08"/>
      <sheetName val="jun08"/>
      <sheetName val="mai08"/>
      <sheetName val="mar08"/>
      <sheetName val="out08"/>
      <sheetName val="set08"/>
      <sheetName val="custo"/>
      <sheetName val="Plan4"/>
      <sheetName val="CANT_OBRAS"/>
      <sheetName val="Códigos"/>
      <sheetName val="Direto"/>
      <sheetName val="AQU_TERRENO-"/>
      <sheetName val="custo_direto"/>
      <sheetName val="ESTA_ELEVATÓRIA_"/>
      <sheetName val="EMISSÁRIO_"/>
      <sheetName val="custo_indireto"/>
      <sheetName val="ligação_predial"/>
      <sheetName val="REDE_COLETORA"/>
      <sheetName val="AVANCE"/>
      <sheetName val="Dados"/>
      <sheetName val="Summary Information"/>
      <sheetName val="CONSOL_DRE_por_ue3"/>
      <sheetName val="CONSOL_DRE_GERAL3"/>
      <sheetName val="consol_le_mensal_R$3"/>
      <sheetName val="Consolidado_Brasil3"/>
      <sheetName val="Consol_Exterior_R$3"/>
      <sheetName val="DRE_2005_CONSOLIDADO3"/>
      <sheetName val="CMAI_04_08_041"/>
      <sheetName val="Acomp_Vlrs_(6a)"/>
      <sheetName val="Variáveis_de_Suporte"/>
      <sheetName val="9"/>
      <sheetName val="BASE_DE_DADOS"/>
      <sheetName val="CONTROL"/>
      <sheetName val="FCD"/>
      <sheetName val="Ref"/>
      <sheetName val="6"/>
      <sheetName val="Quadro_de_Aportes"/>
      <sheetName val="Macro_Indicadores_Consolidados"/>
      <sheetName val="POS_FINANC_MÊS-13"/>
      <sheetName val="DATOS_DE_POTENCIA"/>
      <sheetName val="INPUTS"/>
      <sheetName val="POLO GO REAL 11_12"/>
      <sheetName val="Summary_Information"/>
      <sheetName val="CONSOL_DRE_por_ue5"/>
      <sheetName val="CONSOL_DRE_GERAL5"/>
      <sheetName val="consol_le_mensal_R$5"/>
      <sheetName val="Consolidado_Brasil5"/>
      <sheetName val="Consol_Exterior_R$5"/>
      <sheetName val="DRE_2005_CONSOLIDADO5"/>
      <sheetName val="CMAI_04_08_043"/>
      <sheetName val="Summary_Information1"/>
      <sheetName val="POLO_GO_REAL_11_12"/>
      <sheetName val="CONSOL_DRE_por_ue4"/>
      <sheetName val="CONSOL_DRE_GERAL4"/>
      <sheetName val="consol_le_mensal_R$4"/>
      <sheetName val="Consolidado_Brasil4"/>
      <sheetName val="Consol_Exterior_R$4"/>
      <sheetName val="DRE_2005_CONSOLIDADO4"/>
      <sheetName val="CMAI_04_08_042"/>
      <sheetName val="LT_011011"/>
      <sheetName val="MES"/>
      <sheetName val="Riscos"/>
      <sheetName val="CONSOL_DRE_por_ue6"/>
      <sheetName val="CONSOL_DRE_GERAL6"/>
      <sheetName val="consol_le_mensal_R$6"/>
      <sheetName val="Consolidado_Brasil6"/>
      <sheetName val="Consol_Exterior_R$6"/>
      <sheetName val="DRE_2005_CONSOLIDADO6"/>
      <sheetName val="CMAI_04_08_044"/>
      <sheetName val="Summary_Information2"/>
      <sheetName val="POLO_GO_REAL_11_121"/>
      <sheetName val="Unamon"/>
      <sheetName val="Impostos_(Fiscal)"/>
      <sheetName val="PALOMINO_(2)"/>
      <sheetName val="O"/>
      <sheetName val="BAIXADOS"/>
      <sheetName val="Cons"/>
      <sheetName val="DRE_OUTPUT"/>
      <sheetName val="Summary_CMAI_(PIRA)"/>
      <sheetName val="IR_e_CS_LR1"/>
      <sheetName val="IR_e_CS_Est1"/>
      <sheetName val="DIF_FAT_FEV_011"/>
      <sheetName val="PLAN_DE_APOIO"/>
      <sheetName val="Suporte"/>
      <sheetName val="Sumário_E&amp;C"/>
      <sheetName val="PricesTons"/>
      <sheetName val="DIAS"/>
      <sheetName val="Finos"/>
      <sheetName val="Variables"/>
      <sheetName val="Tres_Gerações1"/>
      <sheetName val="Plan3"/>
      <sheetName val="Tabelas"/>
      <sheetName val="DP"/>
      <sheetName val="Assump_Ger"/>
      <sheetName val="In-Ger"/>
      <sheetName val="AEN_-_Auxiliar1"/>
      <sheetName val="AEN_-_Auxiliar3"/>
      <sheetName val="CMAI_spreads_20051"/>
      <sheetName val="comparativo_hist-projeções1"/>
      <sheetName val="Consolidado_SPE"/>
      <sheetName val="Pg13__Fig6_LE_BRK1"/>
      <sheetName val="@RISK_Correlations1"/>
      <sheetName val="Balancete_Contabil"/>
      <sheetName val="Capa"/>
      <sheetName val="Plan2"/>
      <sheetName val="PLATTS_2005"/>
      <sheetName val="Summary"/>
      <sheetName val="In-Inv"/>
      <sheetName val="Acomp"/>
      <sheetName val="SP"/>
      <sheetName val="Pilot"/>
      <sheetName val="CANT_LC"/>
      <sheetName val="@RISK_Correlations"/>
      <sheetName val="Contratos100%"/>
      <sheetName val="Summary_CMAI_(PIRA)1"/>
      <sheetName val="PLATTS_20051"/>
      <sheetName val="CONSOL_DRE_por_ue8"/>
      <sheetName val="CONSOL_DRE_GERAL8"/>
      <sheetName val="consol_le_mensal_R$8"/>
      <sheetName val="Consolidado_Brasil8"/>
      <sheetName val="Consol_Exterior_R$8"/>
      <sheetName val="DRE_2005_CONSOLIDADO8"/>
      <sheetName val="CMAI_04_08_046"/>
      <sheetName val="Summary_Information4"/>
      <sheetName val="POLO_GO_REAL_11_123"/>
      <sheetName val="CONSOL_DRE_por_ue7"/>
      <sheetName val="CONSOL_DRE_GERAL7"/>
      <sheetName val="consol_le_mensal_R$7"/>
      <sheetName val="Consolidado_Brasil7"/>
      <sheetName val="Consol_Exterior_R$7"/>
      <sheetName val="DRE_2005_CONSOLIDADO7"/>
      <sheetName val="CMAI_04_08_045"/>
      <sheetName val="Summary_Information3"/>
      <sheetName val="POLO_GO_REAL_11_122"/>
      <sheetName val="DRE 2005 CONSOLIDADO.xls"/>
      <sheetName val="TAXAS"/>
      <sheetName val="APOIO"/>
      <sheetName val="Bal032002"/>
      <sheetName val="Base"/>
      <sheetName val="DFs 100% (R$)"/>
    </sheetNames>
    <sheetDataSet>
      <sheetData sheetId="0" refreshError="1"/>
      <sheetData sheetId="1" refreshError="1">
        <row r="2">
          <cell r="B2" t="str">
            <v>8 - ORÇAMENTO</v>
          </cell>
        </row>
        <row r="4">
          <cell r="B4" t="str">
            <v>8.1 - RESULTADO</v>
          </cell>
        </row>
        <row r="7">
          <cell r="D7" t="str">
            <v>DEMONSTRATIVO  DE  RESULTADOS - 2005</v>
          </cell>
          <cell r="K7" t="str">
            <v xml:space="preserve">CONSOLIDADO GERAL LE E DS´S </v>
          </cell>
        </row>
        <row r="10">
          <cell r="B10" t="str">
            <v>MENSAL</v>
          </cell>
          <cell r="D10" t="str">
            <v>JANEIRO</v>
          </cell>
          <cell r="E10" t="str">
            <v>FEVEREIRO</v>
          </cell>
          <cell r="F10" t="str">
            <v>MARÇO</v>
          </cell>
          <cell r="G10" t="str">
            <v>ABRIL</v>
          </cell>
          <cell r="H10" t="str">
            <v>MAIO</v>
          </cell>
          <cell r="I10" t="str">
            <v>JUNHO</v>
          </cell>
          <cell r="J10" t="str">
            <v>JULHO</v>
          </cell>
          <cell r="K10" t="str">
            <v>AGOSTO</v>
          </cell>
          <cell r="L10" t="str">
            <v>SETEMBRO</v>
          </cell>
        </row>
        <row r="12">
          <cell r="B12" t="str">
            <v>RECEITA BRUTA DE OPERAÇÕES</v>
          </cell>
          <cell r="C12">
            <v>0</v>
          </cell>
          <cell r="D12">
            <v>406977.44339999999</v>
          </cell>
          <cell r="E12">
            <v>441345.39500000008</v>
          </cell>
          <cell r="F12">
            <v>487510.40890999994</v>
          </cell>
          <cell r="G12">
            <v>484999.72693999996</v>
          </cell>
          <cell r="H12">
            <v>524225.48418999999</v>
          </cell>
          <cell r="I12">
            <v>563323.6219599999</v>
          </cell>
          <cell r="J12">
            <v>576414.21812000033</v>
          </cell>
          <cell r="K12">
            <v>622388.39853999997</v>
          </cell>
          <cell r="L12">
            <v>609790.42719000019</v>
          </cell>
        </row>
        <row r="13">
          <cell r="B13" t="str">
            <v xml:space="preserve">          -  Brasil</v>
          </cell>
          <cell r="D13">
            <v>171732</v>
          </cell>
          <cell r="E13">
            <v>180807</v>
          </cell>
          <cell r="F13">
            <v>201394</v>
          </cell>
          <cell r="G13">
            <v>193301</v>
          </cell>
          <cell r="H13">
            <v>210163</v>
          </cell>
          <cell r="I13">
            <v>213107</v>
          </cell>
          <cell r="J13">
            <v>220887</v>
          </cell>
          <cell r="K13">
            <v>233144</v>
          </cell>
          <cell r="L13">
            <v>225462</v>
          </cell>
        </row>
        <row r="14">
          <cell r="B14" t="str">
            <v xml:space="preserve">          -  Outros Países</v>
          </cell>
          <cell r="D14">
            <v>235245.44339999999</v>
          </cell>
          <cell r="E14">
            <v>260538.39500000008</v>
          </cell>
          <cell r="F14">
            <v>286116.40890999994</v>
          </cell>
          <cell r="G14">
            <v>291698.72693999996</v>
          </cell>
          <cell r="H14">
            <v>314062.48418999999</v>
          </cell>
          <cell r="I14">
            <v>350216.6219599999</v>
          </cell>
          <cell r="J14">
            <v>355527.21812000033</v>
          </cell>
          <cell r="K14">
            <v>389244.39853999997</v>
          </cell>
          <cell r="L14">
            <v>384328.42719000019</v>
          </cell>
        </row>
        <row r="16">
          <cell r="B16" t="str">
            <v xml:space="preserve"> . Impostos e Taxas</v>
          </cell>
          <cell r="D16">
            <v>-7759</v>
          </cell>
          <cell r="E16">
            <v>-7949</v>
          </cell>
          <cell r="F16">
            <v>-9222</v>
          </cell>
          <cell r="G16">
            <v>-9015</v>
          </cell>
          <cell r="H16">
            <v>-8970</v>
          </cell>
          <cell r="I16">
            <v>-9582</v>
          </cell>
          <cell r="J16">
            <v>-10042</v>
          </cell>
          <cell r="K16">
            <v>-10282</v>
          </cell>
          <cell r="L16">
            <v>-10253</v>
          </cell>
        </row>
        <row r="17">
          <cell r="B17" t="str">
            <v xml:space="preserve"> . Outras Deduções sobre a Receita</v>
          </cell>
        </row>
        <row r="19">
          <cell r="B19" t="str">
            <v>RECEITA LÍQUIDA DE OPERAÇÕES</v>
          </cell>
          <cell r="D19">
            <v>399218.44339999999</v>
          </cell>
          <cell r="E19">
            <v>433396.39500000008</v>
          </cell>
          <cell r="F19">
            <v>478288.40890999994</v>
          </cell>
          <cell r="G19">
            <v>475984.72693999996</v>
          </cell>
          <cell r="H19">
            <v>515255.48418999999</v>
          </cell>
          <cell r="I19">
            <v>553741.6219599999</v>
          </cell>
          <cell r="J19">
            <v>566372.21812000033</v>
          </cell>
          <cell r="K19">
            <v>612106.39853999997</v>
          </cell>
          <cell r="L19">
            <v>599537.42719000019</v>
          </cell>
        </row>
        <row r="20">
          <cell r="B20" t="str">
            <v xml:space="preserve">          -  Brasil</v>
          </cell>
          <cell r="D20">
            <v>163973</v>
          </cell>
          <cell r="E20">
            <v>172858</v>
          </cell>
          <cell r="F20">
            <v>192172</v>
          </cell>
          <cell r="G20">
            <v>184286</v>
          </cell>
          <cell r="H20">
            <v>201193</v>
          </cell>
          <cell r="I20">
            <v>203525</v>
          </cell>
          <cell r="J20">
            <v>210845</v>
          </cell>
          <cell r="K20">
            <v>222862</v>
          </cell>
          <cell r="L20">
            <v>215209</v>
          </cell>
        </row>
        <row r="21">
          <cell r="B21" t="str">
            <v xml:space="preserve">          -  Outros Países</v>
          </cell>
          <cell r="D21">
            <v>235245.44339999999</v>
          </cell>
          <cell r="E21">
            <v>260538.39500000008</v>
          </cell>
          <cell r="F21">
            <v>286116.40890999994</v>
          </cell>
          <cell r="G21">
            <v>291698.72693999996</v>
          </cell>
          <cell r="H21">
            <v>314062.48418999999</v>
          </cell>
          <cell r="I21">
            <v>350216.6219599999</v>
          </cell>
          <cell r="J21">
            <v>355527.21812000033</v>
          </cell>
          <cell r="K21">
            <v>389244.39853999997</v>
          </cell>
          <cell r="L21">
            <v>384328.42719000019</v>
          </cell>
        </row>
        <row r="23">
          <cell r="B23" t="str">
            <v xml:space="preserve"> . Custo de Produção</v>
          </cell>
          <cell r="D23">
            <v>-367702.42497499997</v>
          </cell>
          <cell r="E23">
            <v>-388511.23426499998</v>
          </cell>
          <cell r="F23">
            <v>-434446.30562249996</v>
          </cell>
          <cell r="G23">
            <v>-428011.77690833347</v>
          </cell>
          <cell r="H23">
            <v>-460580.96028416662</v>
          </cell>
          <cell r="I23">
            <v>-480297.63117833325</v>
          </cell>
          <cell r="J23">
            <v>-489564.4661224999</v>
          </cell>
          <cell r="K23">
            <v>-538979.98276916635</v>
          </cell>
          <cell r="L23">
            <v>-524867.07054583402</v>
          </cell>
        </row>
        <row r="25">
          <cell r="B25" t="str">
            <v>LUCRO BRUTO</v>
          </cell>
          <cell r="D25">
            <v>31516.018425000017</v>
          </cell>
          <cell r="E25">
            <v>44885.1607350001</v>
          </cell>
          <cell r="F25">
            <v>43842.10328749998</v>
          </cell>
          <cell r="G25">
            <v>47972.950031666493</v>
          </cell>
          <cell r="H25">
            <v>54674.523905833368</v>
          </cell>
          <cell r="I25">
            <v>73443.990781666653</v>
          </cell>
          <cell r="J25">
            <v>76807.751997500425</v>
          </cell>
          <cell r="K25">
            <v>73126.415770833613</v>
          </cell>
          <cell r="L25">
            <v>74670.356644166168</v>
          </cell>
        </row>
        <row r="26">
          <cell r="B26" t="str">
            <v>Margem Bruta - %</v>
          </cell>
          <cell r="D26">
            <v>7.8944294648787799E-2</v>
          </cell>
          <cell r="E26">
            <v>0.10356606850640761</v>
          </cell>
          <cell r="F26">
            <v>9.1664574074488595E-2</v>
          </cell>
          <cell r="G26">
            <v>0.10078674233955767</v>
          </cell>
          <cell r="H26">
            <v>0.10611148368810411</v>
          </cell>
          <cell r="I26">
            <v>0.13263223833835622</v>
          </cell>
          <cell r="J26">
            <v>0.13561355861072047</v>
          </cell>
          <cell r="K26">
            <v>0.11946683770216289</v>
          </cell>
          <cell r="L26">
            <v>0.12454661420245626</v>
          </cell>
        </row>
        <row r="28">
          <cell r="B28" t="str">
            <v xml:space="preserve"> . Despesas Gerais e Administrativas</v>
          </cell>
          <cell r="D28">
            <v>-27799.848333333335</v>
          </cell>
          <cell r="E28">
            <v>-26967.909319999999</v>
          </cell>
          <cell r="F28">
            <v>-27386.158556666662</v>
          </cell>
          <cell r="G28">
            <v>-27243.261456666674</v>
          </cell>
          <cell r="H28">
            <v>-64781.166786666654</v>
          </cell>
          <cell r="I28">
            <v>-28795.811146666667</v>
          </cell>
          <cell r="J28">
            <v>-26818.426006666676</v>
          </cell>
          <cell r="K28">
            <v>-26803.692479999991</v>
          </cell>
          <cell r="L28">
            <v>-26625.198863333342</v>
          </cell>
        </row>
        <row r="29">
          <cell r="B29" t="str">
            <v xml:space="preserve"> . Supervisão </v>
          </cell>
          <cell r="D29">
            <v>-22776.642433333334</v>
          </cell>
          <cell r="E29">
            <v>-21557.614739999997</v>
          </cell>
          <cell r="F29">
            <v>-21249.515536666662</v>
          </cell>
          <cell r="G29">
            <v>-22135.423456666671</v>
          </cell>
          <cell r="H29">
            <v>-59525.567546666658</v>
          </cell>
          <cell r="I29">
            <v>-24409.671886666663</v>
          </cell>
          <cell r="J29">
            <v>-23777.009046666677</v>
          </cell>
          <cell r="K29">
            <v>-21496.979199999991</v>
          </cell>
          <cell r="L29">
            <v>-21557.151433333336</v>
          </cell>
        </row>
        <row r="30">
          <cell r="B30" t="str">
            <v xml:space="preserve"> . Mercado</v>
          </cell>
          <cell r="D30">
            <v>-5023.2058999999999</v>
          </cell>
          <cell r="E30">
            <v>-5410.2945799999998</v>
          </cell>
          <cell r="F30">
            <v>-6136.6430199999986</v>
          </cell>
          <cell r="G30">
            <v>-5107.8380000000016</v>
          </cell>
          <cell r="H30">
            <v>-5255.5992399999996</v>
          </cell>
          <cell r="I30">
            <v>-4386.1392600000017</v>
          </cell>
          <cell r="J30">
            <v>-3041.4169599999987</v>
          </cell>
          <cell r="K30">
            <v>-5306.7132799999999</v>
          </cell>
          <cell r="L30">
            <v>-5068.047430000006</v>
          </cell>
        </row>
        <row r="32">
          <cell r="B32" t="str">
            <v xml:space="preserve"> . Outras Receitas (Desp.) Operacionais</v>
          </cell>
          <cell r="D32">
            <v>682.26289999999995</v>
          </cell>
          <cell r="E32">
            <v>105.43421999999998</v>
          </cell>
          <cell r="F32">
            <v>-463.49036000000012</v>
          </cell>
          <cell r="G32">
            <v>-823.63050999999973</v>
          </cell>
          <cell r="H32">
            <v>-1305.7012500000001</v>
          </cell>
          <cell r="I32">
            <v>-1270.8577999999998</v>
          </cell>
          <cell r="J32">
            <v>-1007.8158100000001</v>
          </cell>
          <cell r="K32">
            <v>-1175.2890100000004</v>
          </cell>
          <cell r="L32">
            <v>-1037.3985899999989</v>
          </cell>
        </row>
        <row r="33">
          <cell r="B33" t="str">
            <v xml:space="preserve"> . TAC DO LE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5">
          <cell r="B35" t="str">
            <v>LUCRO OPERACIONAL</v>
          </cell>
          <cell r="D35">
            <v>4398.4329916666811</v>
          </cell>
          <cell r="E35">
            <v>18022.6856350001</v>
          </cell>
          <cell r="F35">
            <v>15992.454370833319</v>
          </cell>
          <cell r="G35">
            <v>19906.058064999819</v>
          </cell>
          <cell r="H35">
            <v>-11412.344130833286</v>
          </cell>
          <cell r="I35">
            <v>43377.321834999988</v>
          </cell>
          <cell r="J35">
            <v>48981.510180833749</v>
          </cell>
          <cell r="K35">
            <v>45147.434280833622</v>
          </cell>
          <cell r="L35">
            <v>47007.759190832832</v>
          </cell>
        </row>
        <row r="36">
          <cell r="B36" t="str">
            <v>Margem Operacional - %</v>
          </cell>
          <cell r="D36">
            <v>1.1017609693096361E-2</v>
          </cell>
          <cell r="E36">
            <v>4.1584761301487284E-2</v>
          </cell>
          <cell r="F36">
            <v>3.3436842860732251E-2</v>
          </cell>
          <cell r="G36">
            <v>4.1820791589199602E-2</v>
          </cell>
          <cell r="H36">
            <v>-2.2148903759411503E-2</v>
          </cell>
          <cell r="I36">
            <v>7.833494921596014E-2</v>
          </cell>
          <cell r="J36">
            <v>8.6482896960273878E-2</v>
          </cell>
          <cell r="K36">
            <v>7.3757494429921938E-2</v>
          </cell>
          <cell r="L36">
            <v>7.8406713340909651E-2</v>
          </cell>
        </row>
        <row r="38">
          <cell r="B38" t="str">
            <v>Efeito Financeiro Líquido</v>
          </cell>
          <cell r="D38">
            <v>-21980.599175000207</v>
          </cell>
          <cell r="E38">
            <v>-13927.63974129003</v>
          </cell>
          <cell r="F38">
            <v>-12425.5159704405</v>
          </cell>
          <cell r="G38">
            <v>-8994.4348284809766</v>
          </cell>
          <cell r="H38">
            <v>-9614.6830634312282</v>
          </cell>
          <cell r="I38">
            <v>-8960.1651856450044</v>
          </cell>
          <cell r="J38">
            <v>-7232.5680726825412</v>
          </cell>
          <cell r="K38">
            <v>-6920.0455179398095</v>
          </cell>
          <cell r="L38">
            <v>-6953.9634823536426</v>
          </cell>
        </row>
        <row r="39">
          <cell r="B39" t="str">
            <v xml:space="preserve"> . Receitas Financeiras </v>
          </cell>
          <cell r="D39">
            <v>17317</v>
          </cell>
          <cell r="E39">
            <v>9501</v>
          </cell>
          <cell r="F39">
            <v>7279</v>
          </cell>
          <cell r="G39">
            <v>10065</v>
          </cell>
          <cell r="H39">
            <v>13894</v>
          </cell>
          <cell r="I39">
            <v>10588</v>
          </cell>
          <cell r="J39">
            <v>6966</v>
          </cell>
          <cell r="K39">
            <v>7062</v>
          </cell>
          <cell r="L39">
            <v>7090</v>
          </cell>
        </row>
        <row r="40">
          <cell r="B40" t="str">
            <v xml:space="preserve"> . Despesas Financeiras</v>
          </cell>
          <cell r="D40">
            <v>-39297.599175000207</v>
          </cell>
          <cell r="E40">
            <v>-23428.63974129003</v>
          </cell>
          <cell r="F40">
            <v>-19696.325970440499</v>
          </cell>
          <cell r="G40">
            <v>-19048.374828480977</v>
          </cell>
          <cell r="H40">
            <v>-23494.573063431228</v>
          </cell>
          <cell r="I40">
            <v>-19525.525185645005</v>
          </cell>
          <cell r="J40">
            <v>-14161.838072682542</v>
          </cell>
          <cell r="K40">
            <v>-13942.235517939809</v>
          </cell>
          <cell r="L40">
            <v>-13964.253482353643</v>
          </cell>
        </row>
        <row r="41">
          <cell r="B41" t="str">
            <v xml:space="preserve"> . Juros Internos</v>
          </cell>
          <cell r="D41">
            <v>0</v>
          </cell>
          <cell r="E41">
            <v>0</v>
          </cell>
          <cell r="F41">
            <v>-8.19</v>
          </cell>
          <cell r="G41">
            <v>-11.06</v>
          </cell>
          <cell r="H41">
            <v>-14.11</v>
          </cell>
          <cell r="I41">
            <v>-22.64</v>
          </cell>
          <cell r="J41">
            <v>-36.730000000000004</v>
          </cell>
          <cell r="K41">
            <v>-39.809999999999988</v>
          </cell>
          <cell r="L41">
            <v>-79.710000000000008</v>
          </cell>
        </row>
        <row r="43">
          <cell r="B43" t="str">
            <v>LUCRO OPERACIONAL após efeitos financeiros</v>
          </cell>
          <cell r="D43">
            <v>-17582.166183333524</v>
          </cell>
          <cell r="E43">
            <v>4095.0458937100702</v>
          </cell>
          <cell r="F43">
            <v>3566.9384003928189</v>
          </cell>
          <cell r="G43">
            <v>10911.623236518843</v>
          </cell>
          <cell r="H43">
            <v>-21027.027194264512</v>
          </cell>
          <cell r="I43">
            <v>34417.156649354984</v>
          </cell>
          <cell r="J43">
            <v>41748.942108151212</v>
          </cell>
          <cell r="K43">
            <v>38227.38876289381</v>
          </cell>
          <cell r="L43">
            <v>40053.795708479192</v>
          </cell>
        </row>
        <row r="45">
          <cell r="B45" t="str">
            <v xml:space="preserve"> . Participações Societárias </v>
          </cell>
          <cell r="D45">
            <v>2596.8290000000002</v>
          </cell>
          <cell r="E45">
            <v>3462.165</v>
          </cell>
          <cell r="F45">
            <v>3587.4409999999998</v>
          </cell>
          <cell r="G45">
            <v>6136.9369999999999</v>
          </cell>
          <cell r="H45">
            <v>4965.1659999999965</v>
          </cell>
          <cell r="I45">
            <v>3962.7180000000003</v>
          </cell>
          <cell r="J45">
            <v>4113.3280000000013</v>
          </cell>
          <cell r="K45">
            <v>4196.7409999999991</v>
          </cell>
          <cell r="L45">
            <v>4506.859000000004</v>
          </cell>
        </row>
        <row r="46">
          <cell r="B46" t="str">
            <v xml:space="preserve"> . Receitas (Despesas) não Operacionais</v>
          </cell>
          <cell r="D46">
            <v>996.5</v>
          </cell>
          <cell r="E46">
            <v>149.26</v>
          </cell>
          <cell r="F46">
            <v>136.08999999999997</v>
          </cell>
          <cell r="G46">
            <v>50.400000000000006</v>
          </cell>
          <cell r="H46">
            <v>35.249999999999972</v>
          </cell>
          <cell r="I46">
            <v>62.299999999999983</v>
          </cell>
          <cell r="J46">
            <v>68.400000000000034</v>
          </cell>
          <cell r="K46">
            <v>43.5</v>
          </cell>
          <cell r="L46">
            <v>57.29000000000002</v>
          </cell>
        </row>
        <row r="48">
          <cell r="B48" t="str">
            <v>RESULTADO ANTES DO I.R. E CS</v>
          </cell>
          <cell r="D48">
            <v>-13988.837183333524</v>
          </cell>
          <cell r="E48">
            <v>7706.4708937100704</v>
          </cell>
          <cell r="F48">
            <v>7290.4694003928189</v>
          </cell>
          <cell r="G48">
            <v>17098.960236518844</v>
          </cell>
          <cell r="H48">
            <v>-16026.611194264515</v>
          </cell>
          <cell r="I48">
            <v>38442.174649354987</v>
          </cell>
          <cell r="J48">
            <v>45930.670108151215</v>
          </cell>
          <cell r="K48">
            <v>42467.629762893812</v>
          </cell>
          <cell r="L48">
            <v>44617.944708479197</v>
          </cell>
        </row>
        <row r="50">
          <cell r="B50" t="str">
            <v xml:space="preserve"> . Provisão I.Renda e Cont. Social</v>
          </cell>
          <cell r="D50">
            <v>-1074.6000000000001</v>
          </cell>
          <cell r="E50">
            <v>-1253.72</v>
          </cell>
          <cell r="F50">
            <v>-1411.7799999999997</v>
          </cell>
          <cell r="G50">
            <v>-1154.9000000000001</v>
          </cell>
          <cell r="H50">
            <v>-1182.08</v>
          </cell>
          <cell r="I50">
            <v>-1102.1199999999999</v>
          </cell>
          <cell r="J50">
            <v>-1017.5700000000006</v>
          </cell>
          <cell r="K50">
            <v>-1196.6499999999996</v>
          </cell>
          <cell r="L50">
            <v>-2025.6299999999992</v>
          </cell>
        </row>
        <row r="51">
          <cell r="B51" t="str">
            <v xml:space="preserve"> . Participação dos Administradores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3">
          <cell r="B53" t="str">
            <v>RESULTADO LÍQUIDO APÓS I.R.</v>
          </cell>
          <cell r="D53">
            <v>-15063.437183333524</v>
          </cell>
          <cell r="E53">
            <v>6452.7508937100702</v>
          </cell>
          <cell r="F53">
            <v>5878.6894003928192</v>
          </cell>
          <cell r="G53">
            <v>15944.060236518844</v>
          </cell>
          <cell r="H53">
            <v>-17208.691194264517</v>
          </cell>
          <cell r="I53">
            <v>37340.054649354985</v>
          </cell>
          <cell r="J53">
            <v>44913.100108151215</v>
          </cell>
          <cell r="K53">
            <v>41270.97976289381</v>
          </cell>
          <cell r="L53">
            <v>42592.3147084792</v>
          </cell>
        </row>
        <row r="55">
          <cell r="B55" t="str">
            <v xml:space="preserve"> . Participação de Minoritários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7">
          <cell r="B57" t="str">
            <v>RESULTADO LÍQUIDO DO EXERCÍCIO</v>
          </cell>
          <cell r="C57">
            <v>0</v>
          </cell>
          <cell r="D57">
            <v>-15063.437183333524</v>
          </cell>
          <cell r="E57">
            <v>6452.7508937100702</v>
          </cell>
          <cell r="F57">
            <v>5878.6894003928192</v>
          </cell>
          <cell r="G57">
            <v>15944.060236518844</v>
          </cell>
          <cell r="H57">
            <v>-17208.691194264517</v>
          </cell>
          <cell r="I57">
            <v>37340.054649354985</v>
          </cell>
          <cell r="J57">
            <v>44913.100108151215</v>
          </cell>
          <cell r="K57">
            <v>41270.97976289381</v>
          </cell>
          <cell r="L57">
            <v>42592.3147084792</v>
          </cell>
        </row>
        <row r="58">
          <cell r="B58" t="str">
            <v>Margem  Líquida - %</v>
          </cell>
          <cell r="C58" t="e">
            <v>#DIV/0!</v>
          </cell>
          <cell r="D58">
            <v>-3.773231781338468E-2</v>
          </cell>
          <cell r="E58">
            <v>1.4888796880071116E-2</v>
          </cell>
          <cell r="F58">
            <v>1.2291097360670137E-2</v>
          </cell>
          <cell r="G58">
            <v>3.3496999660093431E-2</v>
          </cell>
          <cell r="H58">
            <v>-3.3398365902533173E-2</v>
          </cell>
          <cell r="I58">
            <v>6.7432270157312249E-2</v>
          </cell>
          <cell r="J58">
            <v>7.9299617232699848E-2</v>
          </cell>
          <cell r="K58">
            <v>6.7424519432134039E-2</v>
          </cell>
          <cell r="L58">
            <v>7.1041961313586532E-2</v>
          </cell>
        </row>
        <row r="61">
          <cell r="B61" t="str">
            <v>Teste</v>
          </cell>
        </row>
        <row r="62">
          <cell r="B62" t="str">
            <v>LE</v>
          </cell>
          <cell r="D62">
            <v>-36935.499750000206</v>
          </cell>
          <cell r="E62">
            <v>-31133.994272956694</v>
          </cell>
          <cell r="F62">
            <v>-23727.188236273829</v>
          </cell>
          <cell r="G62">
            <v>-24068.037310147643</v>
          </cell>
          <cell r="H62">
            <v>-63522.373450931234</v>
          </cell>
          <cell r="I62">
            <v>-21597.405577311671</v>
          </cell>
          <cell r="J62">
            <v>-20879.895088515877</v>
          </cell>
          <cell r="K62">
            <v>-22175.474853773143</v>
          </cell>
          <cell r="L62">
            <v>-19186.550038186975</v>
          </cell>
        </row>
        <row r="63">
          <cell r="B63" t="str">
            <v>Brasil</v>
          </cell>
          <cell r="D63">
            <v>10303.48866666667</v>
          </cell>
          <cell r="E63">
            <v>16014.308666666664</v>
          </cell>
          <cell r="F63">
            <v>17625.123166666657</v>
          </cell>
          <cell r="G63">
            <v>20416.454166666648</v>
          </cell>
          <cell r="H63">
            <v>25062.570666666674</v>
          </cell>
          <cell r="I63">
            <v>29665.643666666649</v>
          </cell>
          <cell r="J63">
            <v>33840.184166666659</v>
          </cell>
          <cell r="K63">
            <v>31969.311666666668</v>
          </cell>
          <cell r="L63">
            <v>31549.699666666649</v>
          </cell>
        </row>
        <row r="64">
          <cell r="B64" t="str">
            <v>Exterior</v>
          </cell>
          <cell r="D64">
            <v>11568.573900000001</v>
          </cell>
          <cell r="E64">
            <v>21572.436500000065</v>
          </cell>
          <cell r="F64">
            <v>11980.754469999985</v>
          </cell>
          <cell r="G64">
            <v>19595.643379999856</v>
          </cell>
          <cell r="H64">
            <v>21251.111590000059</v>
          </cell>
          <cell r="I64">
            <v>29271.816559999988</v>
          </cell>
          <cell r="J64">
            <v>31952.81103000039</v>
          </cell>
          <cell r="K64">
            <v>31477.142950000256</v>
          </cell>
          <cell r="L64">
            <v>30229.165079999497</v>
          </cell>
        </row>
        <row r="65">
          <cell r="D65">
            <v>-15063.437183333534</v>
          </cell>
          <cell r="E65">
            <v>6452.7508937100356</v>
          </cell>
          <cell r="F65">
            <v>5878.6894003928137</v>
          </cell>
          <cell r="G65">
            <v>15944.060236518861</v>
          </cell>
          <cell r="H65">
            <v>-17208.691194264502</v>
          </cell>
          <cell r="I65">
            <v>37340.054649354963</v>
          </cell>
          <cell r="J65">
            <v>44913.100108151171</v>
          </cell>
          <cell r="K65">
            <v>41270.979762893781</v>
          </cell>
          <cell r="L65">
            <v>42592.314708479171</v>
          </cell>
        </row>
        <row r="66">
          <cell r="B66" t="str">
            <v>Diferença</v>
          </cell>
          <cell r="D66">
            <v>0</v>
          </cell>
          <cell r="E66">
            <v>3.4560798667371273E-11</v>
          </cell>
          <cell r="F66">
            <v>0</v>
          </cell>
          <cell r="G66">
            <v>-1.6370904631912708E-11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</row>
        <row r="68">
          <cell r="D68" t="str">
            <v>DEMONSTRATIVO  DE  RESULTADOS - 2005</v>
          </cell>
          <cell r="K68" t="str">
            <v xml:space="preserve">CONSOLIDADO GERAL LE E DS´S </v>
          </cell>
        </row>
        <row r="71">
          <cell r="B71" t="str">
            <v>Em R$ acumulados</v>
          </cell>
          <cell r="D71" t="str">
            <v>JANEIRO</v>
          </cell>
          <cell r="E71" t="str">
            <v>FEVEREIRO</v>
          </cell>
          <cell r="F71" t="str">
            <v>MARÇO</v>
          </cell>
          <cell r="G71" t="str">
            <v>ABRIL</v>
          </cell>
          <cell r="H71" t="str">
            <v>MAIO</v>
          </cell>
          <cell r="I71" t="str">
            <v>JUNHO</v>
          </cell>
          <cell r="J71" t="str">
            <v>JULHO</v>
          </cell>
          <cell r="K71" t="str">
            <v>AGOSTO</v>
          </cell>
          <cell r="L71" t="str">
            <v>SETEMBRO</v>
          </cell>
        </row>
        <row r="73">
          <cell r="B73" t="str">
            <v>RECEITA BRUTA DE OPERAÇÕES</v>
          </cell>
          <cell r="C73">
            <v>0</v>
          </cell>
          <cell r="D73">
            <v>406977.44339999999</v>
          </cell>
          <cell r="E73">
            <v>848322.83840000001</v>
          </cell>
          <cell r="F73">
            <v>1335833.24731</v>
          </cell>
          <cell r="G73">
            <v>1820832.97425</v>
          </cell>
          <cell r="H73">
            <v>2345058.4584400002</v>
          </cell>
          <cell r="I73">
            <v>2908382.0803999999</v>
          </cell>
          <cell r="J73">
            <v>3484796.2985200002</v>
          </cell>
          <cell r="K73">
            <v>4107184.6970600002</v>
          </cell>
          <cell r="L73">
            <v>4716975.1242500003</v>
          </cell>
        </row>
        <row r="74">
          <cell r="B74" t="str">
            <v xml:space="preserve">          -  Brasil</v>
          </cell>
          <cell r="D74">
            <v>171732</v>
          </cell>
          <cell r="E74">
            <v>352539</v>
          </cell>
          <cell r="F74">
            <v>553933</v>
          </cell>
          <cell r="G74">
            <v>747234</v>
          </cell>
          <cell r="H74">
            <v>957397</v>
          </cell>
          <cell r="I74">
            <v>1170504</v>
          </cell>
          <cell r="J74">
            <v>1391391</v>
          </cell>
          <cell r="K74">
            <v>1624535</v>
          </cell>
          <cell r="L74">
            <v>1849997</v>
          </cell>
        </row>
        <row r="75">
          <cell r="B75" t="str">
            <v xml:space="preserve">          -  Outros Países</v>
          </cell>
          <cell r="D75">
            <v>235245.44339999999</v>
          </cell>
          <cell r="E75">
            <v>495783.83840000007</v>
          </cell>
          <cell r="F75">
            <v>781900.24731000001</v>
          </cell>
          <cell r="G75">
            <v>1073598.97425</v>
          </cell>
          <cell r="H75">
            <v>1387661.45844</v>
          </cell>
          <cell r="I75">
            <v>1737878.0803999999</v>
          </cell>
          <cell r="J75">
            <v>2093405.2985200002</v>
          </cell>
          <cell r="K75">
            <v>2482649.6970600002</v>
          </cell>
          <cell r="L75">
            <v>2866978.1242500003</v>
          </cell>
        </row>
        <row r="77">
          <cell r="B77" t="str">
            <v xml:space="preserve"> . Impostos e Taxas</v>
          </cell>
          <cell r="D77">
            <v>-7759</v>
          </cell>
          <cell r="E77">
            <v>-15708</v>
          </cell>
          <cell r="F77">
            <v>-24930</v>
          </cell>
          <cell r="G77">
            <v>-33945</v>
          </cell>
          <cell r="H77">
            <v>-42915</v>
          </cell>
          <cell r="I77">
            <v>-52497</v>
          </cell>
          <cell r="J77">
            <v>-62539</v>
          </cell>
          <cell r="K77">
            <v>-72821</v>
          </cell>
          <cell r="L77">
            <v>-83074</v>
          </cell>
        </row>
        <row r="78">
          <cell r="B78" t="str">
            <v xml:space="preserve"> . Outras Deduções sobre a Receita</v>
          </cell>
        </row>
        <row r="80">
          <cell r="B80" t="str">
            <v>RECEITA LÍQUIDA DE OPERAÇÕES</v>
          </cell>
          <cell r="D80">
            <v>399218.44339999999</v>
          </cell>
          <cell r="E80">
            <v>832614.83840000001</v>
          </cell>
          <cell r="F80">
            <v>1310903.24731</v>
          </cell>
          <cell r="G80">
            <v>1786887.97425</v>
          </cell>
          <cell r="H80">
            <v>2302143.4584400002</v>
          </cell>
          <cell r="I80">
            <v>2855885.0803999999</v>
          </cell>
          <cell r="J80">
            <v>3422257.2985200002</v>
          </cell>
          <cell r="K80">
            <v>4034363.6970600002</v>
          </cell>
          <cell r="L80">
            <v>4633901.1242500003</v>
          </cell>
        </row>
        <row r="81">
          <cell r="B81" t="str">
            <v xml:space="preserve">          -  Brasil</v>
          </cell>
          <cell r="D81">
            <v>163973</v>
          </cell>
          <cell r="E81">
            <v>336831</v>
          </cell>
          <cell r="F81">
            <v>529003</v>
          </cell>
          <cell r="G81">
            <v>713289</v>
          </cell>
          <cell r="H81">
            <v>914482</v>
          </cell>
          <cell r="I81">
            <v>1118007</v>
          </cell>
          <cell r="J81">
            <v>1328852</v>
          </cell>
          <cell r="K81">
            <v>1551714</v>
          </cell>
          <cell r="L81">
            <v>1766923</v>
          </cell>
        </row>
        <row r="82">
          <cell r="B82" t="str">
            <v xml:space="preserve">          -  Outros Países</v>
          </cell>
          <cell r="D82">
            <v>235245.44339999999</v>
          </cell>
          <cell r="E82">
            <v>495783.83840000007</v>
          </cell>
          <cell r="F82">
            <v>781900.24731000001</v>
          </cell>
          <cell r="G82">
            <v>1073598.97425</v>
          </cell>
          <cell r="H82">
            <v>1387661.45844</v>
          </cell>
          <cell r="I82">
            <v>1737878.0803999999</v>
          </cell>
          <cell r="J82">
            <v>2093405.2985200002</v>
          </cell>
          <cell r="K82">
            <v>2482649.6970600002</v>
          </cell>
          <cell r="L82">
            <v>2866978.1242500003</v>
          </cell>
        </row>
        <row r="84">
          <cell r="B84" t="str">
            <v xml:space="preserve"> . Custo de Produção</v>
          </cell>
          <cell r="D84">
            <v>-367702.42497499997</v>
          </cell>
          <cell r="E84">
            <v>-756213.65923999995</v>
          </cell>
          <cell r="F84">
            <v>-1190659.9648624999</v>
          </cell>
          <cell r="G84">
            <v>-1618671.7417708333</v>
          </cell>
          <cell r="H84">
            <v>-2079252.7020549998</v>
          </cell>
          <cell r="I84">
            <v>-2559550.3332333332</v>
          </cell>
          <cell r="J84">
            <v>-3049114.7993558329</v>
          </cell>
          <cell r="K84">
            <v>-3588094.782124999</v>
          </cell>
          <cell r="L84">
            <v>-4112961.852670833</v>
          </cell>
        </row>
        <row r="86">
          <cell r="B86" t="str">
            <v>LUCRO BRUTO</v>
          </cell>
          <cell r="D86">
            <v>31516.018425000017</v>
          </cell>
          <cell r="E86">
            <v>76401.179160000058</v>
          </cell>
          <cell r="F86">
            <v>120243.28244750015</v>
          </cell>
          <cell r="G86">
            <v>168216.23247916671</v>
          </cell>
          <cell r="H86">
            <v>222890.75638500042</v>
          </cell>
          <cell r="I86">
            <v>296334.74716666667</v>
          </cell>
          <cell r="J86">
            <v>373142.49916416733</v>
          </cell>
          <cell r="K86">
            <v>446268.91493500117</v>
          </cell>
          <cell r="L86">
            <v>520939.27157916734</v>
          </cell>
        </row>
        <row r="87">
          <cell r="B87" t="str">
            <v>Margem Bruta - %</v>
          </cell>
          <cell r="D87">
            <v>7.8944294648787799E-2</v>
          </cell>
          <cell r="E87">
            <v>9.1760530363375351E-2</v>
          </cell>
          <cell r="F87">
            <v>9.1725520319094339E-2</v>
          </cell>
          <cell r="G87">
            <v>9.4139215722111022E-2</v>
          </cell>
          <cell r="H87">
            <v>9.6818795356931289E-2</v>
          </cell>
          <cell r="I87">
            <v>0.10376284017883575</v>
          </cell>
          <cell r="J87">
            <v>0.10903402830802279</v>
          </cell>
          <cell r="K87">
            <v>0.11061692709068717</v>
          </cell>
          <cell r="L87">
            <v>0.11241915992833829</v>
          </cell>
        </row>
        <row r="89">
          <cell r="B89" t="str">
            <v xml:space="preserve"> . Despesas Gerais e Administrativas</v>
          </cell>
          <cell r="D89">
            <v>-27799.848333333335</v>
          </cell>
          <cell r="E89">
            <v>-54767.757653333334</v>
          </cell>
          <cell r="F89">
            <v>-82153.916209999996</v>
          </cell>
          <cell r="G89">
            <v>-109397.17766666666</v>
          </cell>
          <cell r="H89">
            <v>-174178.34445333332</v>
          </cell>
          <cell r="I89">
            <v>-202974.15559999997</v>
          </cell>
          <cell r="J89">
            <v>-229792.58160666664</v>
          </cell>
          <cell r="K89">
            <v>-256596.27408666664</v>
          </cell>
          <cell r="L89">
            <v>-283221.47294999997</v>
          </cell>
        </row>
        <row r="90">
          <cell r="B90" t="str">
            <v xml:space="preserve"> . Supervisão </v>
          </cell>
          <cell r="D90">
            <v>-22776.642433333334</v>
          </cell>
          <cell r="E90">
            <v>-44334.257173333332</v>
          </cell>
          <cell r="F90">
            <v>-65583.77270999999</v>
          </cell>
          <cell r="G90">
            <v>-87719.196166666661</v>
          </cell>
          <cell r="H90">
            <v>-147244.76371333332</v>
          </cell>
          <cell r="I90">
            <v>-171654.43559999997</v>
          </cell>
          <cell r="J90">
            <v>-195431.44464666664</v>
          </cell>
          <cell r="K90">
            <v>-216928.42384666664</v>
          </cell>
          <cell r="L90">
            <v>-238485.57527999999</v>
          </cell>
        </row>
        <row r="91">
          <cell r="B91" t="str">
            <v xml:space="preserve"> . Mercado</v>
          </cell>
          <cell r="D91">
            <v>-5023.2058999999999</v>
          </cell>
          <cell r="E91">
            <v>-10433.500479999999</v>
          </cell>
          <cell r="F91">
            <v>-16570.143499999998</v>
          </cell>
          <cell r="G91">
            <v>-21677.981500000002</v>
          </cell>
          <cell r="H91">
            <v>-26933.580740000001</v>
          </cell>
          <cell r="I91">
            <v>-31319.72</v>
          </cell>
          <cell r="J91">
            <v>-34361.136960000003</v>
          </cell>
          <cell r="K91">
            <v>-39667.85024</v>
          </cell>
          <cell r="L91">
            <v>-44735.897670000006</v>
          </cell>
        </row>
        <row r="93">
          <cell r="B93" t="str">
            <v xml:space="preserve"> . Outras Receitas (Desp.) Operacionais</v>
          </cell>
          <cell r="D93">
            <v>682.26289999999995</v>
          </cell>
          <cell r="E93">
            <v>787.69711999999993</v>
          </cell>
          <cell r="F93">
            <v>324.2067599999998</v>
          </cell>
          <cell r="G93">
            <v>-499.42374999999993</v>
          </cell>
          <cell r="H93">
            <v>-1805.125</v>
          </cell>
          <cell r="I93">
            <v>-3075.9827999999998</v>
          </cell>
          <cell r="J93">
            <v>-4083.7986099999998</v>
          </cell>
          <cell r="K93">
            <v>-5259.0876200000002</v>
          </cell>
          <cell r="L93">
            <v>-6296.4862099999991</v>
          </cell>
        </row>
        <row r="94">
          <cell r="B94" t="str">
            <v xml:space="preserve"> . TAC DO LE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</row>
        <row r="96">
          <cell r="B96" t="str">
            <v>LUCRO OPERACIONAL</v>
          </cell>
          <cell r="D96">
            <v>4398.4329916666811</v>
          </cell>
          <cell r="E96">
            <v>22421.118626666725</v>
          </cell>
          <cell r="F96">
            <v>38413.57299750016</v>
          </cell>
          <cell r="G96">
            <v>58319.631062500048</v>
          </cell>
          <cell r="H96">
            <v>46907.286931667099</v>
          </cell>
          <cell r="I96">
            <v>90284.608766666701</v>
          </cell>
          <cell r="J96">
            <v>139266.11894750068</v>
          </cell>
          <cell r="K96">
            <v>184413.55322833452</v>
          </cell>
          <cell r="L96">
            <v>231421.31241916737</v>
          </cell>
        </row>
        <row r="97">
          <cell r="B97" t="str">
            <v>Margem Operacional - %</v>
          </cell>
          <cell r="D97">
            <v>1.1017609693096361E-2</v>
          </cell>
          <cell r="E97">
            <v>2.6928559992700132E-2</v>
          </cell>
          <cell r="F97">
            <v>2.9303133603738939E-2</v>
          </cell>
          <cell r="G97">
            <v>3.2637541862118251E-2</v>
          </cell>
          <cell r="H97">
            <v>2.0375483882074337E-2</v>
          </cell>
          <cell r="I97">
            <v>3.1613530035326666E-2</v>
          </cell>
          <cell r="J97">
            <v>4.0694228048758385E-2</v>
          </cell>
          <cell r="K97">
            <v>4.5710691220705743E-2</v>
          </cell>
          <cell r="L97">
            <v>4.9940925844986182E-2</v>
          </cell>
        </row>
        <row r="99">
          <cell r="B99" t="str">
            <v>Efeito Financeiro Líquido</v>
          </cell>
          <cell r="D99">
            <v>-21980.599175000207</v>
          </cell>
          <cell r="E99">
            <v>-35908.23891629024</v>
          </cell>
          <cell r="F99">
            <v>-48333.754886730749</v>
          </cell>
          <cell r="G99">
            <v>-57328.189715211716</v>
          </cell>
          <cell r="H99">
            <v>-66942.872778642937</v>
          </cell>
          <cell r="I99">
            <v>-75903.037964287942</v>
          </cell>
          <cell r="J99">
            <v>-83135.606036970465</v>
          </cell>
          <cell r="K99">
            <v>-90055.651554910277</v>
          </cell>
          <cell r="L99">
            <v>-97009.615037263924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"/>
      <sheetName val="PRES__BOCA_NUEVA"/>
      <sheetName val="CONTRARO_SEÑALIZACIONES"/>
      <sheetName val="ANALISIS_STO_DGO1"/>
      <sheetName val="PRES__BOCA_NUEVA1"/>
      <sheetName val="CONTRARO_SEÑALIZACIONES1"/>
      <sheetName val="Presup"/>
      <sheetName val="EDIFICIO COUNTERS"/>
      <sheetName val="Presup."/>
      <sheetName val="LISTADO INSUMOS DEL 2000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</sheetNames>
    <sheetDataSet>
      <sheetData sheetId="0"/>
      <sheetData sheetId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5">
          <cell r="F5">
            <v>22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Insumos"/>
      <sheetName val="MO"/>
      <sheetName val="Precio de Vigas"/>
      <sheetName val="analisis"/>
      <sheetName val="Hss 10&quot; x 3&quot; x .125&quot;"/>
      <sheetName val="C 5&quot; x 10&quot; x 2 mm"/>
      <sheetName val="C 2&quot; x 10&quot; x 2mm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F4">
            <v>35.75</v>
          </cell>
        </row>
        <row r="773">
          <cell r="G773">
            <v>2.7450293706293705</v>
          </cell>
        </row>
        <row r="1453">
          <cell r="G1453">
            <v>1.18</v>
          </cell>
        </row>
        <row r="1534">
          <cell r="G1534">
            <v>1.18</v>
          </cell>
        </row>
        <row r="1637">
          <cell r="G1637">
            <v>1.1100000000000001</v>
          </cell>
        </row>
        <row r="1814">
          <cell r="G1814">
            <v>1.0990083501452665</v>
          </cell>
        </row>
        <row r="1872">
          <cell r="G1872">
            <v>1.04</v>
          </cell>
        </row>
        <row r="1977">
          <cell r="G1977">
            <v>1.01</v>
          </cell>
        </row>
        <row r="2304">
          <cell r="G2304">
            <v>1.1582807182752932</v>
          </cell>
        </row>
        <row r="2313">
          <cell r="G2313">
            <v>1.5546306759858588</v>
          </cell>
        </row>
        <row r="2322">
          <cell r="G2322">
            <v>1.1959693269503306</v>
          </cell>
        </row>
        <row r="2432">
          <cell r="G2432">
            <v>1.499981906661326</v>
          </cell>
        </row>
        <row r="2477">
          <cell r="G2477">
            <v>1.5569471130991022</v>
          </cell>
        </row>
        <row r="2486">
          <cell r="G2486">
            <v>1.5907568128034648</v>
          </cell>
        </row>
        <row r="2513">
          <cell r="G2513">
            <v>1.4007248423901459</v>
          </cell>
        </row>
        <row r="2860">
          <cell r="G2860">
            <v>0.92456503968147008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ta de planta (2)"/>
      <sheetName val="cisterna "/>
      <sheetName val="caseta de planta"/>
      <sheetName val="Relacion de proyecto"/>
      <sheetName val="Presupuesto"/>
      <sheetName val="Insumos"/>
      <sheetName val="Análisis de Precios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M.O."/>
    </sheetNames>
    <sheetDataSet>
      <sheetData sheetId="0" refreshError="1"/>
      <sheetData sheetId="1" refreshError="1"/>
      <sheetData sheetId="2">
        <row r="7">
          <cell r="C7" t="str">
            <v>Cant.</v>
          </cell>
        </row>
      </sheetData>
      <sheetData sheetId="3" refreshError="1"/>
      <sheetData sheetId="4"/>
      <sheetData sheetId="5"/>
      <sheetData sheetId="6"/>
      <sheetData sheetId="7"/>
      <sheetData sheetId="8">
        <row r="8">
          <cell r="C8" t="str">
            <v>Cant.</v>
          </cell>
          <cell r="E8" t="str">
            <v>P.U. RD$</v>
          </cell>
        </row>
        <row r="10">
          <cell r="E10" t="str">
            <v>P.A.</v>
          </cell>
        </row>
        <row r="12">
          <cell r="E12" t="str">
            <v/>
          </cell>
        </row>
        <row r="13">
          <cell r="E13" t="e">
            <v>#REF!</v>
          </cell>
        </row>
        <row r="14">
          <cell r="E14" t="e">
            <v>#REF!</v>
          </cell>
        </row>
        <row r="15">
          <cell r="E15" t="e">
            <v>#NAME?</v>
          </cell>
        </row>
        <row r="16">
          <cell r="E16" t="e">
            <v>#REF!</v>
          </cell>
        </row>
        <row r="17">
          <cell r="E17" t="e">
            <v>#NAME?</v>
          </cell>
        </row>
        <row r="18">
          <cell r="E18" t="e">
            <v>#NAME?</v>
          </cell>
        </row>
        <row r="19">
          <cell r="E19" t="e">
            <v>#REF!</v>
          </cell>
        </row>
        <row r="20">
          <cell r="E20" t="e">
            <v>#REF!</v>
          </cell>
        </row>
        <row r="21">
          <cell r="E21">
            <v>0</v>
          </cell>
        </row>
        <row r="22">
          <cell r="E22">
            <v>0</v>
          </cell>
        </row>
        <row r="23">
          <cell r="E23" t="e">
            <v>#REF!</v>
          </cell>
        </row>
        <row r="24">
          <cell r="E24">
            <v>0</v>
          </cell>
        </row>
        <row r="27">
          <cell r="E27" t="e">
            <v>#REF!</v>
          </cell>
        </row>
        <row r="28">
          <cell r="E28" t="e">
            <v>#REF!</v>
          </cell>
        </row>
        <row r="29">
          <cell r="E29" t="e">
            <v>#REF!</v>
          </cell>
        </row>
        <row r="32">
          <cell r="E32" t="e">
            <v>#REF!</v>
          </cell>
        </row>
        <row r="33">
          <cell r="E33" t="e">
            <v>#REF!</v>
          </cell>
        </row>
        <row r="34">
          <cell r="E34" t="e">
            <v>#REF!</v>
          </cell>
        </row>
        <row r="35">
          <cell r="E35">
            <v>80</v>
          </cell>
        </row>
        <row r="36">
          <cell r="E36" t="e">
            <v>#REF!</v>
          </cell>
        </row>
        <row r="37">
          <cell r="E37">
            <v>0</v>
          </cell>
        </row>
        <row r="38">
          <cell r="E38">
            <v>0</v>
          </cell>
        </row>
        <row r="41">
          <cell r="E41">
            <v>210</v>
          </cell>
        </row>
        <row r="42">
          <cell r="E42">
            <v>450</v>
          </cell>
        </row>
        <row r="43">
          <cell r="E43">
            <v>0</v>
          </cell>
        </row>
        <row r="44">
          <cell r="E44">
            <v>200</v>
          </cell>
        </row>
        <row r="45">
          <cell r="E45">
            <v>100</v>
          </cell>
        </row>
        <row r="46">
          <cell r="E46">
            <v>80</v>
          </cell>
        </row>
        <row r="49">
          <cell r="E49">
            <v>0</v>
          </cell>
        </row>
        <row r="52">
          <cell r="E52" t="e">
            <v>#VALUE!</v>
          </cell>
        </row>
        <row r="54">
          <cell r="E54" t="e">
            <v>#VALUE!</v>
          </cell>
        </row>
        <row r="55">
          <cell r="E55" t="e">
            <v>#REF!</v>
          </cell>
        </row>
        <row r="56">
          <cell r="E56">
            <v>318.20400000000001</v>
          </cell>
        </row>
        <row r="57">
          <cell r="E57" t="e">
            <v>#REF!</v>
          </cell>
        </row>
        <row r="58">
          <cell r="E58" t="e">
            <v>#REF!</v>
          </cell>
        </row>
        <row r="59">
          <cell r="E59">
            <v>0</v>
          </cell>
        </row>
        <row r="63">
          <cell r="E63" t="e">
            <v>#REF!</v>
          </cell>
        </row>
        <row r="64">
          <cell r="E64" t="e">
            <v>#REF!</v>
          </cell>
        </row>
        <row r="65">
          <cell r="E65" t="e">
            <v>#REF!</v>
          </cell>
        </row>
        <row r="66">
          <cell r="E66" t="e">
            <v>#REF!</v>
          </cell>
        </row>
        <row r="67">
          <cell r="E67">
            <v>6919.2</v>
          </cell>
        </row>
        <row r="70">
          <cell r="E70">
            <v>0</v>
          </cell>
        </row>
        <row r="71">
          <cell r="E71">
            <v>0</v>
          </cell>
        </row>
        <row r="72">
          <cell r="E72">
            <v>0</v>
          </cell>
        </row>
        <row r="73">
          <cell r="E73">
            <v>0</v>
          </cell>
        </row>
        <row r="76">
          <cell r="E76">
            <v>0</v>
          </cell>
        </row>
        <row r="77">
          <cell r="E77">
            <v>0</v>
          </cell>
        </row>
        <row r="78">
          <cell r="E78">
            <v>0</v>
          </cell>
        </row>
        <row r="79">
          <cell r="E79">
            <v>0</v>
          </cell>
        </row>
        <row r="80">
          <cell r="E80">
            <v>0</v>
          </cell>
        </row>
        <row r="81">
          <cell r="E81">
            <v>0</v>
          </cell>
        </row>
        <row r="82">
          <cell r="E82">
            <v>0</v>
          </cell>
        </row>
        <row r="83">
          <cell r="E83">
            <v>0</v>
          </cell>
        </row>
        <row r="84">
          <cell r="E84">
            <v>0</v>
          </cell>
        </row>
        <row r="85">
          <cell r="E85">
            <v>0</v>
          </cell>
        </row>
        <row r="86">
          <cell r="E86">
            <v>0</v>
          </cell>
        </row>
        <row r="87">
          <cell r="E87">
            <v>0</v>
          </cell>
        </row>
        <row r="88">
          <cell r="E88">
            <v>0</v>
          </cell>
        </row>
        <row r="89">
          <cell r="E89">
            <v>0</v>
          </cell>
        </row>
        <row r="90">
          <cell r="E90">
            <v>0</v>
          </cell>
        </row>
        <row r="91">
          <cell r="E91">
            <v>0</v>
          </cell>
        </row>
        <row r="92">
          <cell r="E92">
            <v>0</v>
          </cell>
        </row>
        <row r="93">
          <cell r="E93">
            <v>0</v>
          </cell>
        </row>
        <row r="94">
          <cell r="E94">
            <v>0</v>
          </cell>
        </row>
        <row r="95">
          <cell r="E95" t="str">
            <v>P.A.</v>
          </cell>
        </row>
        <row r="96">
          <cell r="E96" t="str">
            <v>P.A.</v>
          </cell>
        </row>
        <row r="97">
          <cell r="E97" t="str">
            <v>P.A.</v>
          </cell>
        </row>
        <row r="98">
          <cell r="E98" t="str">
            <v>P.A.</v>
          </cell>
        </row>
        <row r="99">
          <cell r="E99">
            <v>0</v>
          </cell>
        </row>
        <row r="102">
          <cell r="E102" t="str">
            <v>P.A.</v>
          </cell>
        </row>
        <row r="103">
          <cell r="E103">
            <v>0</v>
          </cell>
        </row>
        <row r="106">
          <cell r="E106">
            <v>0</v>
          </cell>
        </row>
        <row r="107">
          <cell r="E107">
            <v>0</v>
          </cell>
        </row>
        <row r="108">
          <cell r="E108">
            <v>0</v>
          </cell>
        </row>
        <row r="109">
          <cell r="E109">
            <v>0</v>
          </cell>
        </row>
        <row r="112">
          <cell r="E112" t="str">
            <v>P.A.</v>
          </cell>
        </row>
        <row r="113">
          <cell r="E113" t="str">
            <v>P.A.</v>
          </cell>
        </row>
        <row r="117">
          <cell r="E117">
            <v>0</v>
          </cell>
        </row>
        <row r="118">
          <cell r="E118">
            <v>0</v>
          </cell>
        </row>
        <row r="119">
          <cell r="E119">
            <v>0</v>
          </cell>
        </row>
        <row r="120">
          <cell r="E120">
            <v>0</v>
          </cell>
        </row>
        <row r="121">
          <cell r="E121">
            <v>0</v>
          </cell>
        </row>
        <row r="125">
          <cell r="E125">
            <v>0</v>
          </cell>
        </row>
        <row r="126">
          <cell r="E126">
            <v>0</v>
          </cell>
        </row>
        <row r="129">
          <cell r="E129">
            <v>0</v>
          </cell>
        </row>
        <row r="130">
          <cell r="E130">
            <v>0</v>
          </cell>
        </row>
        <row r="131">
          <cell r="E131" t="str">
            <v/>
          </cell>
        </row>
        <row r="132">
          <cell r="E132">
            <v>0</v>
          </cell>
        </row>
        <row r="133">
          <cell r="E133">
            <v>0</v>
          </cell>
        </row>
        <row r="134">
          <cell r="E134">
            <v>0</v>
          </cell>
        </row>
        <row r="135">
          <cell r="E135">
            <v>0</v>
          </cell>
        </row>
        <row r="138">
          <cell r="E138" t="str">
            <v/>
          </cell>
        </row>
        <row r="139">
          <cell r="E139">
            <v>0</v>
          </cell>
        </row>
        <row r="140">
          <cell r="E140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Personalizar"/>
      <sheetName val="Hoja1"/>
      <sheetName val="Factura"/>
      <sheetName val="Factura (593)"/>
      <sheetName val="Hoja2"/>
      <sheetName val="Factura (594)"/>
      <sheetName val="Factura (595)"/>
      <sheetName val="Factura (596)"/>
      <sheetName val="Macros"/>
      <sheetName val="ATW"/>
      <sheetName val="Lock"/>
      <sheetName val="TemplateInformation"/>
      <sheetName val="COTIZA~2"/>
    </sheetNames>
    <sheetDataSet>
      <sheetData sheetId="0" refreshError="1"/>
      <sheetData sheetId="1">
        <row r="22">
          <cell r="G22" t="str">
            <v>Tarjeta 1</v>
          </cell>
        </row>
        <row r="23">
          <cell r="G23" t="str">
            <v>Tarjeta 2</v>
          </cell>
        </row>
        <row r="24">
          <cell r="G24" t="str">
            <v>Tarjeta 3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Presupuesto (2)"/>
      <sheetName val="Presupuesto (3)"/>
      <sheetName val="Equipos"/>
      <sheetName val="Materiales"/>
      <sheetName val="ManodeObra"/>
      <sheetName val="Anal-Excavaciones"/>
      <sheetName val="Anal-Cimentaciones"/>
      <sheetName val="Analisis-Estructura"/>
      <sheetName val="Indirectos"/>
      <sheetName val="ANALISIS HORMIGON ARMADO"/>
      <sheetName val="LISTA DE MATERIALES"/>
    </sheetNames>
    <sheetDataSet>
      <sheetData sheetId="0" refreshError="1"/>
      <sheetData sheetId="1" refreshError="1"/>
      <sheetData sheetId="2" refreshError="1"/>
      <sheetData sheetId="3" refreshError="1">
        <row r="9">
          <cell r="E9">
            <v>700</v>
          </cell>
        </row>
        <row r="11">
          <cell r="E11">
            <v>900</v>
          </cell>
        </row>
        <row r="14">
          <cell r="E14">
            <v>375</v>
          </cell>
        </row>
        <row r="15">
          <cell r="E15">
            <v>125</v>
          </cell>
        </row>
      </sheetData>
      <sheetData sheetId="4" refreshError="1"/>
      <sheetData sheetId="5" refreshError="1">
        <row r="11">
          <cell r="E11">
            <v>60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"/>
      <sheetName val="Hormigon"/>
    </sheetNames>
    <sheetDataSet>
      <sheetData sheetId="0">
        <row r="9">
          <cell r="F9">
            <v>280</v>
          </cell>
        </row>
        <row r="11">
          <cell r="F11">
            <v>1796.9451931716083</v>
          </cell>
        </row>
        <row r="12">
          <cell r="F12">
            <v>1796.9451931716083</v>
          </cell>
        </row>
        <row r="15">
          <cell r="F15">
            <v>45</v>
          </cell>
        </row>
        <row r="16">
          <cell r="F16">
            <v>45</v>
          </cell>
        </row>
        <row r="20">
          <cell r="F20">
            <v>1100</v>
          </cell>
        </row>
        <row r="21">
          <cell r="F21">
            <v>1100</v>
          </cell>
        </row>
        <row r="30">
          <cell r="F30">
            <v>500</v>
          </cell>
        </row>
        <row r="31">
          <cell r="F31">
            <v>500</v>
          </cell>
        </row>
        <row r="39">
          <cell r="F39">
            <v>550</v>
          </cell>
        </row>
        <row r="41">
          <cell r="F41">
            <v>500</v>
          </cell>
        </row>
      </sheetData>
      <sheetData sheetId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Plafond Sheetrock "/>
      <sheetName val="Plafond Sheetrock2"/>
      <sheetName val="Plafond Sheetrock suspendido"/>
      <sheetName val="Plafond Sheetrock susp. Antihum"/>
      <sheetName val="VILLA BPB FUNDACION B.N.P."/>
      <sheetName val="Resumen"/>
      <sheetName val="VILLA BPB 2 NIV. SIN MOD. 1 Y 2"/>
      <sheetName val="VILLA BPB 2 NIV. 5,3,y 19"/>
      <sheetName val="VILLA BPB 2 NIV. 4,23,22,21Y20"/>
      <sheetName val="VILLA BPB 3 NIV. 6, 27 Y 25"/>
      <sheetName val="VILLA BPB 3 NIV. 7,9,8,24Y26"/>
      <sheetName val="VILLA BPB 3 NIV. 10 A LA 18 Y28"/>
      <sheetName val="Análisis"/>
      <sheetName val="Insumos"/>
      <sheetName val="Hormigones Bavaro"/>
      <sheetName val="VILLA BPB PLASTBAU 3 niv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CION DE PARTIDAS temp"/>
      <sheetName val="RELACION DE PARTIDAS"/>
      <sheetName val="RELACION DE PARTIDAS temp (2)"/>
      <sheetName val="Premisas"/>
      <sheetName val="RELACION DE PARTIDAS vf"/>
      <sheetName val="comparación Vs. V. anterior"/>
      <sheetName val="alcantarillas"/>
      <sheetName val="tabla alc"/>
      <sheetName val="Mov Tierra"/>
      <sheetName val="Remociones"/>
      <sheetName val="Pavimento"/>
      <sheetName val="accesos"/>
      <sheetName val="Puente Rio Bani"/>
      <sheetName val="Puente Virreina"/>
      <sheetName val="Puente Bahia"/>
      <sheetName val="Cunetas Borde de Via"/>
      <sheetName val="Cuneta Banqueta"/>
      <sheetName val="Gaviones"/>
      <sheetName val="SUBDRENES"/>
      <sheetName val="DREN_PAVIMENTO"/>
      <sheetName val="DESCARGAS SUBDRENES"/>
      <sheetName val="Cajones"/>
      <sheetName val="cajon_distribuidor"/>
      <sheetName val="SEñALIZACION"/>
      <sheetName val="OTRAS_OBRAS"/>
      <sheetName val="TASKRSRC"/>
      <sheetName val="Tablas cunetas"/>
      <sheetName val="CRONOGRAMA DE PARTIDAS"/>
      <sheetName val="VOLUMENES"/>
    </sheetNames>
    <sheetDataSet>
      <sheetData sheetId="0"/>
      <sheetData sheetId="1"/>
      <sheetData sheetId="2"/>
      <sheetData sheetId="3">
        <row r="4">
          <cell r="H4">
            <v>5</v>
          </cell>
        </row>
        <row r="6">
          <cell r="H6">
            <v>1</v>
          </cell>
        </row>
        <row r="9">
          <cell r="H9">
            <v>5</v>
          </cell>
        </row>
        <row r="11">
          <cell r="H11">
            <v>0</v>
          </cell>
        </row>
        <row r="14">
          <cell r="H14">
            <v>1</v>
          </cell>
        </row>
        <row r="19">
          <cell r="H19">
            <v>0.2</v>
          </cell>
        </row>
        <row r="20">
          <cell r="H20">
            <v>0</v>
          </cell>
        </row>
        <row r="21">
          <cell r="H21">
            <v>0</v>
          </cell>
        </row>
        <row r="22">
          <cell r="H22">
            <v>0</v>
          </cell>
        </row>
        <row r="26">
          <cell r="H26">
            <v>10</v>
          </cell>
        </row>
        <row r="30">
          <cell r="H30">
            <v>1</v>
          </cell>
        </row>
        <row r="32">
          <cell r="H32">
            <v>1</v>
          </cell>
        </row>
        <row r="38">
          <cell r="H38">
            <v>1</v>
          </cell>
        </row>
        <row r="41">
          <cell r="H41">
            <v>1</v>
          </cell>
        </row>
        <row r="42">
          <cell r="H42">
            <v>0</v>
          </cell>
        </row>
        <row r="45">
          <cell r="H45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">
          <cell r="C1" t="str">
            <v>rsrc_id</v>
          </cell>
        </row>
      </sheetData>
      <sheetData sheetId="26">
        <row r="2">
          <cell r="A2" t="str">
            <v>BA-01</v>
          </cell>
        </row>
      </sheetData>
      <sheetData sheetId="27"/>
      <sheetData sheetId="2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"/>
      <sheetName val="AP"/>
      <sheetName val="DS"/>
      <sheetName val="SPI"/>
      <sheetName val="GAS"/>
      <sheetName val="SR"/>
      <sheetName val="PS"/>
      <sheetName val="ANA"/>
      <sheetName val="PRE"/>
      <sheetName val="INS"/>
      <sheetName val="Volumenes"/>
      <sheetName val="anal term"/>
      <sheetName val="UASD"/>
      <sheetName val="Mat"/>
      <sheetName val="Pu-Sanit.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>
        <row r="23">
          <cell r="F23">
            <v>1410.898748844138</v>
          </cell>
        </row>
        <row r="31">
          <cell r="F31">
            <v>1227.220745809655</v>
          </cell>
        </row>
        <row r="47">
          <cell r="F47">
            <v>440.74290076551722</v>
          </cell>
        </row>
        <row r="55">
          <cell r="F55">
            <v>242.95387203310347</v>
          </cell>
        </row>
        <row r="63">
          <cell r="F63">
            <v>202.77272924689652</v>
          </cell>
        </row>
        <row r="71">
          <cell r="F71">
            <v>187.51543031586203</v>
          </cell>
        </row>
        <row r="79">
          <cell r="F79">
            <v>189.14171835103448</v>
          </cell>
        </row>
        <row r="86">
          <cell r="F86">
            <v>3635.9030649599999</v>
          </cell>
        </row>
        <row r="94">
          <cell r="F94">
            <v>618.59564639999996</v>
          </cell>
        </row>
        <row r="101">
          <cell r="F101">
            <v>417.42087300000003</v>
          </cell>
        </row>
        <row r="108">
          <cell r="F108">
            <v>223.72110431999999</v>
          </cell>
        </row>
        <row r="116">
          <cell r="F116">
            <v>199.71320112000001</v>
          </cell>
        </row>
        <row r="123">
          <cell r="F123">
            <v>154.86755471999999</v>
          </cell>
        </row>
        <row r="131">
          <cell r="F131">
            <v>138.22406172000001</v>
          </cell>
        </row>
        <row r="138">
          <cell r="F138">
            <v>107.55643571999998</v>
          </cell>
        </row>
        <row r="145">
          <cell r="F145">
            <v>2726.8876166400005</v>
          </cell>
        </row>
        <row r="152">
          <cell r="F152">
            <v>294.404742</v>
          </cell>
        </row>
        <row r="159">
          <cell r="F159">
            <v>155.92428288000002</v>
          </cell>
        </row>
        <row r="166">
          <cell r="F166">
            <v>107.16183648000001</v>
          </cell>
        </row>
        <row r="173">
          <cell r="F173">
            <v>69.333810479999997</v>
          </cell>
        </row>
        <row r="181">
          <cell r="F181">
            <v>204.93791243999996</v>
          </cell>
        </row>
        <row r="189">
          <cell r="F189">
            <v>188.09040923999999</v>
          </cell>
        </row>
        <row r="197">
          <cell r="F197">
            <v>123.36061968000001</v>
          </cell>
        </row>
        <row r="205">
          <cell r="F205">
            <v>86.68722348</v>
          </cell>
        </row>
        <row r="213">
          <cell r="F213">
            <v>78.793717860000001</v>
          </cell>
        </row>
        <row r="220">
          <cell r="F220">
            <v>103.83255648000001</v>
          </cell>
        </row>
        <row r="227">
          <cell r="F227">
            <v>219.23707824000002</v>
          </cell>
        </row>
        <row r="234">
          <cell r="F234">
            <v>127.67254524000001</v>
          </cell>
        </row>
        <row r="243">
          <cell r="F243">
            <v>2016.3287987999997</v>
          </cell>
        </row>
        <row r="253">
          <cell r="F253">
            <v>742.28838623999991</v>
          </cell>
        </row>
        <row r="262">
          <cell r="F262">
            <v>553.06074023999997</v>
          </cell>
        </row>
        <row r="271">
          <cell r="F271">
            <v>401.64257051999994</v>
          </cell>
        </row>
        <row r="283">
          <cell r="F283">
            <v>1426.8986258798468</v>
          </cell>
        </row>
        <row r="295">
          <cell r="F295">
            <v>657.86877369655178</v>
          </cell>
        </row>
        <row r="307">
          <cell r="F307">
            <v>445.88165835034488</v>
          </cell>
        </row>
        <row r="339">
          <cell r="F339">
            <v>766.48749048000002</v>
          </cell>
        </row>
        <row r="361">
          <cell r="F361">
            <v>22202.431045965001</v>
          </cell>
        </row>
        <row r="369">
          <cell r="F369">
            <v>8843.9269564799997</v>
          </cell>
        </row>
        <row r="375">
          <cell r="F375">
            <v>35190</v>
          </cell>
        </row>
        <row r="381">
          <cell r="F381">
            <v>3519</v>
          </cell>
        </row>
        <row r="387">
          <cell r="F387">
            <v>52785</v>
          </cell>
        </row>
        <row r="393">
          <cell r="F393">
            <v>476578.17</v>
          </cell>
        </row>
        <row r="399">
          <cell r="F399">
            <v>728292.24</v>
          </cell>
        </row>
        <row r="405">
          <cell r="F405">
            <v>18228.419999999998</v>
          </cell>
        </row>
        <row r="417">
          <cell r="F417">
            <v>68153.857746724127</v>
          </cell>
        </row>
        <row r="435">
          <cell r="F435">
            <v>133707.19316706897</v>
          </cell>
        </row>
        <row r="446">
          <cell r="F446">
            <v>82680.289140000008</v>
          </cell>
        </row>
        <row r="456">
          <cell r="F456">
            <v>11699.130227586209</v>
          </cell>
        </row>
        <row r="462">
          <cell r="F462">
            <v>2111.4</v>
          </cell>
        </row>
        <row r="491">
          <cell r="F491">
            <v>4683.0617400000001</v>
          </cell>
        </row>
        <row r="517">
          <cell r="F517">
            <v>11276.166299999999</v>
          </cell>
        </row>
        <row r="542">
          <cell r="F542">
            <v>903.20999999999992</v>
          </cell>
        </row>
        <row r="549">
          <cell r="F549">
            <v>587.673</v>
          </cell>
        </row>
        <row r="565">
          <cell r="F565">
            <v>254.08302090185677</v>
          </cell>
        </row>
        <row r="573">
          <cell r="F573">
            <v>190.27682395225463</v>
          </cell>
        </row>
        <row r="581">
          <cell r="F581">
            <v>124.78465409624859</v>
          </cell>
        </row>
        <row r="592">
          <cell r="F592">
            <v>1690.0711797071617</v>
          </cell>
        </row>
        <row r="603">
          <cell r="F603">
            <v>1083.6474009434485</v>
          </cell>
        </row>
        <row r="614">
          <cell r="F614">
            <v>621.72562094323598</v>
          </cell>
        </row>
        <row r="627">
          <cell r="F627">
            <v>1283.7080905986209</v>
          </cell>
        </row>
        <row r="634">
          <cell r="F634">
            <v>113.15626758620691</v>
          </cell>
        </row>
        <row r="642">
          <cell r="F642">
            <v>96.273508965517252</v>
          </cell>
        </row>
        <row r="649">
          <cell r="F649">
            <v>69.026424827586212</v>
          </cell>
        </row>
        <row r="656">
          <cell r="F656">
            <v>54.549459310344837</v>
          </cell>
        </row>
        <row r="663">
          <cell r="F663">
            <v>30.182995862068971</v>
          </cell>
        </row>
        <row r="670">
          <cell r="F670">
            <v>229.42022896551728</v>
          </cell>
        </row>
        <row r="677">
          <cell r="F677">
            <v>125.1852331034483</v>
          </cell>
        </row>
        <row r="684">
          <cell r="F684">
            <v>120.07819862068968</v>
          </cell>
        </row>
        <row r="690">
          <cell r="F690">
            <v>77.618060689655181</v>
          </cell>
        </row>
        <row r="697">
          <cell r="F697">
            <v>62.350560000000002</v>
          </cell>
        </row>
        <row r="704">
          <cell r="F704">
            <v>53.797754482758627</v>
          </cell>
        </row>
        <row r="711">
          <cell r="F711">
            <v>135.67871172413794</v>
          </cell>
        </row>
        <row r="718">
          <cell r="F718">
            <v>75.191164137931054</v>
          </cell>
        </row>
        <row r="725">
          <cell r="F725">
            <v>48.197321379310345</v>
          </cell>
        </row>
        <row r="732">
          <cell r="F732">
            <v>21.287892413793106</v>
          </cell>
        </row>
        <row r="739">
          <cell r="F739">
            <v>105.19478068965519</v>
          </cell>
        </row>
        <row r="767">
          <cell r="F767">
            <v>54.053528275862078</v>
          </cell>
        </row>
        <row r="774">
          <cell r="F774">
            <v>32.654631724137936</v>
          </cell>
        </row>
        <row r="781">
          <cell r="F781">
            <v>80.298198620689647</v>
          </cell>
        </row>
        <row r="788">
          <cell r="F788">
            <v>19.209202758620687</v>
          </cell>
        </row>
        <row r="795">
          <cell r="F795">
            <v>101.68654344827587</v>
          </cell>
        </row>
        <row r="803">
          <cell r="F803">
            <v>71.833183448275861</v>
          </cell>
        </row>
        <row r="810">
          <cell r="F810">
            <v>68.131005517241391</v>
          </cell>
        </row>
        <row r="843">
          <cell r="F843">
            <v>976.4479804774536</v>
          </cell>
        </row>
        <row r="859">
          <cell r="F859">
            <v>2304.8865434482755</v>
          </cell>
        </row>
        <row r="872">
          <cell r="F872">
            <v>381.56355511094273</v>
          </cell>
        </row>
        <row r="885">
          <cell r="F885">
            <v>296.1585441219317</v>
          </cell>
        </row>
        <row r="908">
          <cell r="F908">
            <v>367.26163283398603</v>
          </cell>
        </row>
        <row r="932">
          <cell r="F932">
            <v>8321.5985463793095</v>
          </cell>
        </row>
        <row r="953">
          <cell r="F953">
            <v>80441.688113793105</v>
          </cell>
        </row>
        <row r="971">
          <cell r="F971">
            <v>40886.648677068966</v>
          </cell>
        </row>
        <row r="988">
          <cell r="F988">
            <v>84178.481248275872</v>
          </cell>
        </row>
        <row r="1000">
          <cell r="F1000">
            <v>403345.20959999994</v>
          </cell>
        </row>
        <row r="1011">
          <cell r="F1011">
            <v>25349.333759999998</v>
          </cell>
        </row>
        <row r="1035">
          <cell r="F1035">
            <v>598832.45457431034</v>
          </cell>
        </row>
        <row r="1046">
          <cell r="F1046">
            <v>1060.7343448275865</v>
          </cell>
        </row>
        <row r="1056">
          <cell r="F1056">
            <v>514.00111330049265</v>
          </cell>
        </row>
        <row r="1066">
          <cell r="F1066">
            <v>397.10618896551716</v>
          </cell>
        </row>
        <row r="1076">
          <cell r="F1076">
            <v>250.20072413793102</v>
          </cell>
        </row>
        <row r="1083">
          <cell r="F1083">
            <v>1389.4088275862068</v>
          </cell>
        </row>
        <row r="1090">
          <cell r="F1090">
            <v>428.27337931034486</v>
          </cell>
        </row>
        <row r="1097">
          <cell r="F1097">
            <v>387.65303999999998</v>
          </cell>
        </row>
        <row r="1104">
          <cell r="F1104">
            <v>307.59120000000001</v>
          </cell>
        </row>
        <row r="1111">
          <cell r="F1111">
            <v>1431.6157241379312</v>
          </cell>
        </row>
        <row r="1118">
          <cell r="F1118">
            <v>422.99751724137934</v>
          </cell>
        </row>
        <row r="1125">
          <cell r="F1125">
            <v>179.8056</v>
          </cell>
        </row>
        <row r="1132">
          <cell r="F1132">
            <v>98.776800000000009</v>
          </cell>
        </row>
        <row r="1139">
          <cell r="F1139">
            <v>656.37</v>
          </cell>
        </row>
        <row r="1146">
          <cell r="F1146">
            <v>266.95439999999996</v>
          </cell>
        </row>
        <row r="1153">
          <cell r="F1153">
            <v>465.68303999999995</v>
          </cell>
        </row>
        <row r="1168">
          <cell r="F1168">
            <v>1512.2024980842914</v>
          </cell>
        </row>
        <row r="1183">
          <cell r="F1183">
            <v>1402.7415172413794</v>
          </cell>
        </row>
        <row r="1198">
          <cell r="F1198">
            <v>771.20441379310341</v>
          </cell>
        </row>
        <row r="1212">
          <cell r="F1212">
            <v>624.76714068965521</v>
          </cell>
        </row>
        <row r="1223">
          <cell r="F1223">
            <v>1897.3635165517239</v>
          </cell>
        </row>
        <row r="1230">
          <cell r="F1230">
            <v>18298.8</v>
          </cell>
        </row>
        <row r="1245">
          <cell r="F1245">
            <v>103929.65737405173</v>
          </cell>
        </row>
        <row r="1252">
          <cell r="F1252">
            <v>26040.6</v>
          </cell>
        </row>
        <row r="1259">
          <cell r="F1259">
            <v>11226.748320000001</v>
          </cell>
        </row>
        <row r="1266">
          <cell r="F1266">
            <v>4490.6968799999995</v>
          </cell>
        </row>
        <row r="1272">
          <cell r="F1272">
            <v>2307924.42</v>
          </cell>
        </row>
        <row r="1278">
          <cell r="F1278">
            <v>55324.545000000006</v>
          </cell>
        </row>
        <row r="1290">
          <cell r="F1290">
            <v>60077.700635862057</v>
          </cell>
        </row>
        <row r="1301">
          <cell r="F1301">
            <v>58335.252550344834</v>
          </cell>
        </row>
        <row r="1309">
          <cell r="F1309">
            <v>15139.192568275863</v>
          </cell>
        </row>
        <row r="1321">
          <cell r="F1321">
            <v>13387.701045517242</v>
          </cell>
        </row>
        <row r="1333">
          <cell r="F1333">
            <v>14654.54104551724</v>
          </cell>
        </row>
        <row r="1343">
          <cell r="F1343">
            <v>274.28906229848275</v>
          </cell>
        </row>
        <row r="1352">
          <cell r="F1352">
            <v>216.52755332413795</v>
          </cell>
        </row>
        <row r="1361">
          <cell r="F1361">
            <v>100.99474632165519</v>
          </cell>
        </row>
        <row r="1370">
          <cell r="F1370">
            <v>62.204560588965521</v>
          </cell>
        </row>
        <row r="1379">
          <cell r="F1379">
            <v>40.12538440606896</v>
          </cell>
        </row>
        <row r="1385">
          <cell r="F1385">
            <v>440.64</v>
          </cell>
        </row>
        <row r="1391">
          <cell r="F1391">
            <v>257.03999999999996</v>
          </cell>
        </row>
        <row r="1397">
          <cell r="F1397">
            <v>73.44</v>
          </cell>
        </row>
        <row r="1403">
          <cell r="F1403">
            <v>17.135999999999999</v>
          </cell>
        </row>
        <row r="1409">
          <cell r="F1409">
            <v>11.427517241379311</v>
          </cell>
        </row>
        <row r="1415">
          <cell r="F1415">
            <v>541.00800000000004</v>
          </cell>
        </row>
        <row r="1421">
          <cell r="F1421">
            <v>491.43599999999998</v>
          </cell>
        </row>
        <row r="1427">
          <cell r="F1427">
            <v>161.56799999999998</v>
          </cell>
        </row>
        <row r="1433">
          <cell r="F1433">
            <v>145.41331034482761</v>
          </cell>
        </row>
        <row r="1439">
          <cell r="F1439">
            <v>540.57537931034483</v>
          </cell>
        </row>
        <row r="1445">
          <cell r="F1445">
            <v>200.60937931034482</v>
          </cell>
        </row>
        <row r="1451">
          <cell r="F1451">
            <v>177.72268965517242</v>
          </cell>
        </row>
        <row r="1457">
          <cell r="F1457">
            <v>323.13599999999997</v>
          </cell>
        </row>
        <row r="1463">
          <cell r="F1463">
            <v>187.72572413793102</v>
          </cell>
        </row>
        <row r="1469">
          <cell r="F1469">
            <v>168.95420689655174</v>
          </cell>
        </row>
        <row r="1475">
          <cell r="F1475">
            <v>67.320000000000007</v>
          </cell>
        </row>
        <row r="1481">
          <cell r="F1481">
            <v>61.2</v>
          </cell>
        </row>
        <row r="1487">
          <cell r="F1487">
            <v>45.9</v>
          </cell>
        </row>
        <row r="1498">
          <cell r="F1498">
            <v>427.65732744827579</v>
          </cell>
        </row>
        <row r="1504">
          <cell r="F1504">
            <v>321.19448275862067</v>
          </cell>
        </row>
        <row r="1510">
          <cell r="F1510">
            <v>321.19448275862067</v>
          </cell>
        </row>
        <row r="1516">
          <cell r="F1516">
            <v>321.19448275862067</v>
          </cell>
        </row>
        <row r="1522">
          <cell r="F1522">
            <v>21504.959999999999</v>
          </cell>
        </row>
        <row r="1529">
          <cell r="F1529">
            <v>14942.23704</v>
          </cell>
        </row>
        <row r="1536">
          <cell r="F1536">
            <v>12327.356879999999</v>
          </cell>
        </row>
        <row r="1542">
          <cell r="F1542">
            <v>6545.854080000001</v>
          </cell>
        </row>
        <row r="1554">
          <cell r="F1554">
            <v>594.56793184912476</v>
          </cell>
        </row>
        <row r="1565">
          <cell r="F1565">
            <v>403.09862571649876</v>
          </cell>
        </row>
        <row r="1576">
          <cell r="F1576">
            <v>206.50758178758625</v>
          </cell>
        </row>
        <row r="1587">
          <cell r="F1587">
            <v>186.10758178758624</v>
          </cell>
        </row>
        <row r="1594">
          <cell r="F1594">
            <v>413.47943999999995</v>
          </cell>
        </row>
        <row r="1601">
          <cell r="F1601">
            <v>223.58807999999999</v>
          </cell>
        </row>
        <row r="1608">
          <cell r="F1608">
            <v>53.58672</v>
          </cell>
        </row>
        <row r="1615">
          <cell r="F1615">
            <v>35.906040000000004</v>
          </cell>
        </row>
        <row r="1622">
          <cell r="F1622">
            <v>95.068079999999995</v>
          </cell>
        </row>
        <row r="1629">
          <cell r="F1629">
            <v>45.018720000000002</v>
          </cell>
        </row>
        <row r="1636">
          <cell r="F1636">
            <v>28.56204</v>
          </cell>
        </row>
        <row r="1643">
          <cell r="F1643">
            <v>216.88056</v>
          </cell>
        </row>
        <row r="1650">
          <cell r="F1650">
            <v>176.32944000000001</v>
          </cell>
        </row>
        <row r="1657">
          <cell r="F1657">
            <v>143.89344</v>
          </cell>
        </row>
        <row r="1686">
          <cell r="F1686">
            <v>126.83088000000001</v>
          </cell>
        </row>
        <row r="1707">
          <cell r="F1707">
            <v>211.55615999999998</v>
          </cell>
        </row>
        <row r="1714">
          <cell r="F1714">
            <v>158.66712000000001</v>
          </cell>
        </row>
        <row r="1721">
          <cell r="F1721">
            <v>105.77807999999999</v>
          </cell>
        </row>
        <row r="1728">
          <cell r="F1728">
            <v>54.657719999999998</v>
          </cell>
        </row>
        <row r="1735">
          <cell r="F1735">
            <v>148.31208000000001</v>
          </cell>
        </row>
        <row r="1742">
          <cell r="F1742">
            <v>51.206040000000002</v>
          </cell>
        </row>
      </sheetData>
      <sheetData sheetId="8">
        <row r="22">
          <cell r="F22">
            <v>657.84482758620697</v>
          </cell>
        </row>
        <row r="58">
          <cell r="F58">
            <v>2547.6465517241381</v>
          </cell>
        </row>
        <row r="65">
          <cell r="F65">
            <v>2561.8551724137933</v>
          </cell>
        </row>
        <row r="71">
          <cell r="F71">
            <v>2982.2086206896552</v>
          </cell>
        </row>
        <row r="78">
          <cell r="F78">
            <v>5033.9086206896554</v>
          </cell>
        </row>
        <row r="90">
          <cell r="F90">
            <v>11014.941954022988</v>
          </cell>
        </row>
        <row r="102">
          <cell r="F102">
            <v>6669.4137931034493</v>
          </cell>
        </row>
        <row r="112">
          <cell r="F112">
            <v>649.28112068965515</v>
          </cell>
        </row>
        <row r="122">
          <cell r="F122">
            <v>770.53810344827593</v>
          </cell>
        </row>
        <row r="129">
          <cell r="F129">
            <v>133.32117241379311</v>
          </cell>
        </row>
        <row r="135">
          <cell r="F135">
            <v>118.67077586206896</v>
          </cell>
        </row>
        <row r="192">
          <cell r="F192">
            <v>222.5344827586207</v>
          </cell>
        </row>
        <row r="199">
          <cell r="F199">
            <v>218.39655172413794</v>
          </cell>
        </row>
        <row r="206">
          <cell r="F206">
            <v>198.39655172413794</v>
          </cell>
        </row>
        <row r="213">
          <cell r="F213">
            <v>193.24137931034483</v>
          </cell>
        </row>
        <row r="220">
          <cell r="F220">
            <v>188.39655172413794</v>
          </cell>
        </row>
        <row r="227">
          <cell r="F227">
            <v>402.16967999999997</v>
          </cell>
        </row>
        <row r="233">
          <cell r="F233">
            <v>266.70632999999998</v>
          </cell>
        </row>
        <row r="239">
          <cell r="F239">
            <v>119.19951999999999</v>
          </cell>
        </row>
        <row r="245">
          <cell r="F245">
            <v>83.403374999999997</v>
          </cell>
        </row>
        <row r="251">
          <cell r="F251">
            <v>50.599560000000004</v>
          </cell>
        </row>
        <row r="257">
          <cell r="F257">
            <v>36.835260000000005</v>
          </cell>
        </row>
        <row r="263">
          <cell r="F263">
            <v>24.307634999999998</v>
          </cell>
        </row>
        <row r="269">
          <cell r="F269">
            <v>17.858692499999997</v>
          </cell>
        </row>
      </sheetData>
      <sheetData sheetId="9">
        <row r="17">
          <cell r="E17">
            <v>1235</v>
          </cell>
        </row>
        <row r="58">
          <cell r="E58">
            <v>211.04</v>
          </cell>
        </row>
        <row r="59">
          <cell r="E59">
            <v>206.51</v>
          </cell>
        </row>
        <row r="60">
          <cell r="E60">
            <v>108.82</v>
          </cell>
        </row>
        <row r="61">
          <cell r="E61">
            <v>69.64</v>
          </cell>
        </row>
        <row r="62">
          <cell r="E62">
            <v>27.69</v>
          </cell>
        </row>
        <row r="63">
          <cell r="E63">
            <v>18.09</v>
          </cell>
        </row>
        <row r="64">
          <cell r="E64">
            <v>12.19</v>
          </cell>
        </row>
        <row r="65">
          <cell r="E65">
            <v>9.14</v>
          </cell>
        </row>
        <row r="66">
          <cell r="E66">
            <v>1764</v>
          </cell>
        </row>
        <row r="67">
          <cell r="E67">
            <v>449.33</v>
          </cell>
        </row>
        <row r="68">
          <cell r="E68">
            <v>216.39</v>
          </cell>
        </row>
        <row r="69">
          <cell r="E69">
            <v>216.39</v>
          </cell>
        </row>
        <row r="70">
          <cell r="E70">
            <v>90.82</v>
          </cell>
        </row>
        <row r="71">
          <cell r="E71">
            <v>30.98</v>
          </cell>
        </row>
        <row r="72">
          <cell r="E72">
            <v>25.13</v>
          </cell>
        </row>
        <row r="73">
          <cell r="E73">
            <v>16.02</v>
          </cell>
        </row>
        <row r="74">
          <cell r="E74">
            <v>14.95</v>
          </cell>
        </row>
        <row r="75">
          <cell r="E75">
            <v>14.95</v>
          </cell>
        </row>
        <row r="76">
          <cell r="E76">
            <v>1423.51</v>
          </cell>
        </row>
        <row r="77">
          <cell r="E77">
            <v>377.74</v>
          </cell>
        </row>
        <row r="78">
          <cell r="E78">
            <v>134.12</v>
          </cell>
        </row>
        <row r="79">
          <cell r="E79">
            <v>73.72</v>
          </cell>
        </row>
        <row r="80">
          <cell r="E80">
            <v>26.19</v>
          </cell>
        </row>
        <row r="81">
          <cell r="E81">
            <v>13.88</v>
          </cell>
        </row>
        <row r="82">
          <cell r="E82">
            <v>8.0299999999999994</v>
          </cell>
        </row>
        <row r="83">
          <cell r="E83">
            <v>33.43</v>
          </cell>
        </row>
        <row r="84">
          <cell r="E84">
            <v>33.43</v>
          </cell>
        </row>
        <row r="85">
          <cell r="E85">
            <v>13.35</v>
          </cell>
        </row>
        <row r="86">
          <cell r="E86">
            <v>9.68</v>
          </cell>
        </row>
        <row r="87">
          <cell r="E87">
            <v>9.68</v>
          </cell>
        </row>
        <row r="89">
          <cell r="E89">
            <v>2296.38</v>
          </cell>
        </row>
        <row r="90">
          <cell r="E90">
            <v>1148.19</v>
          </cell>
        </row>
        <row r="91">
          <cell r="E91">
            <v>382.73</v>
          </cell>
        </row>
        <row r="92">
          <cell r="E92">
            <v>142.28</v>
          </cell>
        </row>
        <row r="93">
          <cell r="E93">
            <v>80</v>
          </cell>
        </row>
        <row r="94">
          <cell r="E94">
            <v>11.16</v>
          </cell>
        </row>
        <row r="95">
          <cell r="E95">
            <v>4058.79</v>
          </cell>
        </row>
        <row r="96">
          <cell r="E96">
            <v>5081.43</v>
          </cell>
        </row>
        <row r="97">
          <cell r="E97">
            <v>4023.22</v>
          </cell>
        </row>
        <row r="98">
          <cell r="E98">
            <v>1359.37</v>
          </cell>
        </row>
        <row r="99">
          <cell r="E99">
            <v>995.96</v>
          </cell>
        </row>
        <row r="100">
          <cell r="E100">
            <v>541.16999999999996</v>
          </cell>
        </row>
        <row r="101">
          <cell r="E101">
            <v>406.09</v>
          </cell>
        </row>
        <row r="102">
          <cell r="E102">
            <v>360.78</v>
          </cell>
        </row>
        <row r="103">
          <cell r="E103">
            <v>270.58999999999997</v>
          </cell>
        </row>
        <row r="104">
          <cell r="E104">
            <v>5175</v>
          </cell>
        </row>
        <row r="108">
          <cell r="E108">
            <v>417.6</v>
          </cell>
        </row>
        <row r="109">
          <cell r="E109">
            <v>34436.03</v>
          </cell>
        </row>
        <row r="111">
          <cell r="E111">
            <v>9156.27</v>
          </cell>
        </row>
        <row r="112">
          <cell r="E112">
            <v>4140</v>
          </cell>
        </row>
        <row r="113">
          <cell r="E113">
            <v>5175</v>
          </cell>
        </row>
        <row r="114">
          <cell r="E114">
            <v>34336</v>
          </cell>
        </row>
        <row r="115">
          <cell r="E115">
            <v>6867.2</v>
          </cell>
        </row>
        <row r="116">
          <cell r="E116">
            <v>5500</v>
          </cell>
        </row>
        <row r="117">
          <cell r="E117">
            <v>30000</v>
          </cell>
        </row>
        <row r="118">
          <cell r="E118">
            <v>3000</v>
          </cell>
        </row>
        <row r="119">
          <cell r="E119">
            <v>135430</v>
          </cell>
        </row>
        <row r="120">
          <cell r="E120">
            <v>45000</v>
          </cell>
        </row>
        <row r="121">
          <cell r="E121">
            <v>206960</v>
          </cell>
        </row>
        <row r="122">
          <cell r="E122">
            <v>5180</v>
          </cell>
        </row>
        <row r="123">
          <cell r="E123">
            <v>600</v>
          </cell>
        </row>
        <row r="124">
          <cell r="E124">
            <v>1725</v>
          </cell>
        </row>
        <row r="128">
          <cell r="E128">
            <v>3562.34</v>
          </cell>
        </row>
        <row r="131">
          <cell r="E131">
            <v>5425</v>
          </cell>
        </row>
        <row r="134">
          <cell r="E134">
            <v>975</v>
          </cell>
        </row>
        <row r="139">
          <cell r="E139">
            <v>650</v>
          </cell>
        </row>
        <row r="150">
          <cell r="E150">
            <v>2939.2241379310349</v>
          </cell>
        </row>
        <row r="153">
          <cell r="E153">
            <v>499.13793103448279</v>
          </cell>
        </row>
        <row r="154">
          <cell r="E154">
            <v>226.29310344827587</v>
          </cell>
        </row>
        <row r="155">
          <cell r="E155">
            <v>80.887931034482762</v>
          </cell>
        </row>
        <row r="156">
          <cell r="E156">
            <v>67.094827586206904</v>
          </cell>
        </row>
        <row r="157">
          <cell r="E157">
            <v>47.724137931034484</v>
          </cell>
        </row>
        <row r="158">
          <cell r="E158">
            <v>35.896551724137936</v>
          </cell>
        </row>
        <row r="159">
          <cell r="E159">
            <v>18.879310344827587</v>
          </cell>
        </row>
        <row r="160">
          <cell r="E160">
            <v>170.09482758620692</v>
          </cell>
        </row>
        <row r="161">
          <cell r="E161">
            <v>90.715517241379317</v>
          </cell>
        </row>
        <row r="162">
          <cell r="E162">
            <v>86.543103448275872</v>
          </cell>
        </row>
        <row r="163">
          <cell r="E163">
            <v>51.853448275862071</v>
          </cell>
        </row>
        <row r="164">
          <cell r="E164">
            <v>54.767241379310349</v>
          </cell>
        </row>
        <row r="165">
          <cell r="E165">
            <v>42.27</v>
          </cell>
        </row>
        <row r="166">
          <cell r="E166">
            <v>38.172413793103452</v>
          </cell>
        </row>
        <row r="167">
          <cell r="E167">
            <v>68.603448275862078</v>
          </cell>
        </row>
        <row r="171">
          <cell r="E171">
            <v>93.508620689655174</v>
          </cell>
        </row>
        <row r="175">
          <cell r="E175">
            <v>35.491379310344833</v>
          </cell>
        </row>
        <row r="176">
          <cell r="E176">
            <v>18.008620689655174</v>
          </cell>
        </row>
        <row r="177">
          <cell r="E177">
            <v>54.043103448275865</v>
          </cell>
        </row>
        <row r="178">
          <cell r="E178">
            <v>9.9137931034482758</v>
          </cell>
        </row>
        <row r="179">
          <cell r="E179">
            <v>71.517241379310349</v>
          </cell>
        </row>
        <row r="180">
          <cell r="E180">
            <v>50.017241379310349</v>
          </cell>
        </row>
        <row r="182">
          <cell r="E182">
            <v>51.327586206896555</v>
          </cell>
        </row>
        <row r="185">
          <cell r="E185">
            <v>1800</v>
          </cell>
        </row>
        <row r="186">
          <cell r="E186">
            <v>2800</v>
          </cell>
        </row>
        <row r="187">
          <cell r="E187">
            <v>650</v>
          </cell>
        </row>
        <row r="189">
          <cell r="E189">
            <v>11795</v>
          </cell>
        </row>
        <row r="190">
          <cell r="E190">
            <v>158140</v>
          </cell>
        </row>
        <row r="193">
          <cell r="E193">
            <v>7517.2413793103451</v>
          </cell>
        </row>
        <row r="194">
          <cell r="E194">
            <v>3913.7931034482763</v>
          </cell>
        </row>
        <row r="195">
          <cell r="E195">
            <v>3068.9655172413795</v>
          </cell>
        </row>
        <row r="196">
          <cell r="E196">
            <v>1741.3793103448277</v>
          </cell>
        </row>
        <row r="197">
          <cell r="E197">
            <v>1306.03</v>
          </cell>
        </row>
        <row r="198">
          <cell r="E198">
            <v>779</v>
          </cell>
        </row>
        <row r="199">
          <cell r="E199">
            <v>2060.6799999999998</v>
          </cell>
        </row>
        <row r="200">
          <cell r="E200">
            <v>1099.1379310344828</v>
          </cell>
        </row>
        <row r="201">
          <cell r="E201">
            <v>943.96551724137942</v>
          </cell>
        </row>
        <row r="202">
          <cell r="E202">
            <v>331.89655172413796</v>
          </cell>
        </row>
        <row r="203">
          <cell r="E203">
            <v>298.70999999999998</v>
          </cell>
        </row>
        <row r="204">
          <cell r="E204">
            <v>237.8</v>
          </cell>
        </row>
        <row r="205">
          <cell r="E205">
            <v>2125.54</v>
          </cell>
        </row>
        <row r="206">
          <cell r="E206">
            <v>1133.6206896551726</v>
          </cell>
        </row>
        <row r="207">
          <cell r="E207">
            <v>732.75862068965523</v>
          </cell>
        </row>
        <row r="208">
          <cell r="E208">
            <v>327.58620689655174</v>
          </cell>
        </row>
        <row r="209">
          <cell r="E209">
            <v>133.4</v>
          </cell>
        </row>
        <row r="210">
          <cell r="E210">
            <v>73.95</v>
          </cell>
        </row>
        <row r="211">
          <cell r="E211">
            <v>1087.5</v>
          </cell>
        </row>
        <row r="212">
          <cell r="E212">
            <v>362.5</v>
          </cell>
        </row>
        <row r="213">
          <cell r="E213">
            <v>217.5</v>
          </cell>
        </row>
        <row r="214">
          <cell r="E214">
            <v>145</v>
          </cell>
        </row>
        <row r="215">
          <cell r="E215">
            <v>500.25</v>
          </cell>
        </row>
        <row r="216">
          <cell r="E216">
            <v>200.1</v>
          </cell>
        </row>
        <row r="217">
          <cell r="E217">
            <v>1223.2</v>
          </cell>
        </row>
        <row r="218">
          <cell r="E218">
            <v>366.96</v>
          </cell>
        </row>
        <row r="219">
          <cell r="E219">
            <v>14500</v>
          </cell>
        </row>
        <row r="220">
          <cell r="E220">
            <v>48140</v>
          </cell>
        </row>
        <row r="221">
          <cell r="E221">
            <v>21750</v>
          </cell>
        </row>
        <row r="222">
          <cell r="E222">
            <v>18366.28</v>
          </cell>
        </row>
        <row r="223">
          <cell r="E223">
            <v>8171.68</v>
          </cell>
        </row>
        <row r="224">
          <cell r="E224">
            <v>5720</v>
          </cell>
        </row>
        <row r="225">
          <cell r="E225">
            <v>3268.67</v>
          </cell>
        </row>
        <row r="226">
          <cell r="E226">
            <v>2451.5</v>
          </cell>
        </row>
        <row r="227">
          <cell r="E227">
            <v>1967540</v>
          </cell>
        </row>
        <row r="228">
          <cell r="E228">
            <v>47165</v>
          </cell>
        </row>
        <row r="231">
          <cell r="E231">
            <v>60.698275862068968</v>
          </cell>
        </row>
        <row r="232">
          <cell r="E232">
            <v>48.172413793103452</v>
          </cell>
        </row>
        <row r="233">
          <cell r="E233">
            <v>21.3448275862069</v>
          </cell>
        </row>
        <row r="234">
          <cell r="E234">
            <v>13.112068965517244</v>
          </cell>
        </row>
        <row r="235">
          <cell r="E235">
            <v>8.7241379310344822</v>
          </cell>
        </row>
        <row r="236">
          <cell r="E236">
            <v>360</v>
          </cell>
        </row>
        <row r="237">
          <cell r="E237">
            <v>210</v>
          </cell>
        </row>
        <row r="238">
          <cell r="E238">
            <v>60</v>
          </cell>
        </row>
        <row r="239">
          <cell r="E239">
            <v>14</v>
          </cell>
        </row>
        <row r="240">
          <cell r="E240">
            <v>9.3362068965517242</v>
          </cell>
        </row>
        <row r="241">
          <cell r="E241">
            <v>442</v>
          </cell>
        </row>
        <row r="242">
          <cell r="E242">
            <v>401.5</v>
          </cell>
        </row>
        <row r="243">
          <cell r="E243">
            <v>132</v>
          </cell>
        </row>
        <row r="244">
          <cell r="E244">
            <v>118.80172413793105</v>
          </cell>
        </row>
        <row r="245">
          <cell r="E245">
            <v>441.64655172413791</v>
          </cell>
        </row>
        <row r="246">
          <cell r="E246">
            <v>163.89655172413794</v>
          </cell>
        </row>
        <row r="247">
          <cell r="E247">
            <v>145.19827586206898</v>
          </cell>
        </row>
        <row r="248">
          <cell r="E248">
            <v>264</v>
          </cell>
        </row>
        <row r="249">
          <cell r="E249">
            <v>153.37068965517241</v>
          </cell>
        </row>
        <row r="250">
          <cell r="E250">
            <v>138.0344827586207</v>
          </cell>
        </row>
        <row r="251">
          <cell r="E251">
            <v>55</v>
          </cell>
        </row>
        <row r="252">
          <cell r="E252">
            <v>50</v>
          </cell>
        </row>
        <row r="253">
          <cell r="E253">
            <v>37.5</v>
          </cell>
        </row>
        <row r="254">
          <cell r="E254">
            <v>392.2</v>
          </cell>
        </row>
        <row r="255">
          <cell r="E255">
            <v>323.57</v>
          </cell>
        </row>
        <row r="256">
          <cell r="E256">
            <v>43.422413793103452</v>
          </cell>
        </row>
        <row r="257">
          <cell r="E257">
            <v>262.41379310344826</v>
          </cell>
        </row>
        <row r="258">
          <cell r="E258">
            <v>262.41379310344826</v>
          </cell>
        </row>
        <row r="259">
          <cell r="E259">
            <v>262.41379310344826</v>
          </cell>
        </row>
        <row r="260">
          <cell r="E260">
            <v>17569.411764705881</v>
          </cell>
        </row>
        <row r="261">
          <cell r="E261">
            <v>11423.31</v>
          </cell>
        </row>
        <row r="262">
          <cell r="E262">
            <v>9424.23</v>
          </cell>
        </row>
        <row r="263">
          <cell r="E263">
            <v>5347.92</v>
          </cell>
        </row>
        <row r="267">
          <cell r="E267">
            <v>1090</v>
          </cell>
        </row>
        <row r="270">
          <cell r="E270">
            <v>292.5</v>
          </cell>
        </row>
        <row r="271">
          <cell r="E271">
            <v>326.25</v>
          </cell>
        </row>
        <row r="272">
          <cell r="E272">
            <v>174</v>
          </cell>
        </row>
        <row r="273">
          <cell r="E273">
            <v>38</v>
          </cell>
        </row>
        <row r="274">
          <cell r="E274">
            <v>25</v>
          </cell>
        </row>
        <row r="275">
          <cell r="E275">
            <v>69</v>
          </cell>
        </row>
        <row r="276">
          <cell r="E276">
            <v>31</v>
          </cell>
        </row>
        <row r="277">
          <cell r="E277">
            <v>19</v>
          </cell>
        </row>
        <row r="278">
          <cell r="E278">
            <v>165.63</v>
          </cell>
        </row>
        <row r="279">
          <cell r="E279">
            <v>132.5</v>
          </cell>
        </row>
        <row r="280">
          <cell r="E280">
            <v>106</v>
          </cell>
        </row>
        <row r="284">
          <cell r="E284">
            <v>94.95</v>
          </cell>
        </row>
        <row r="287">
          <cell r="E287">
            <v>161.28</v>
          </cell>
        </row>
        <row r="288">
          <cell r="E288">
            <v>120.96</v>
          </cell>
        </row>
        <row r="289">
          <cell r="E289">
            <v>80.64</v>
          </cell>
        </row>
        <row r="290">
          <cell r="E290">
            <v>40.32</v>
          </cell>
        </row>
        <row r="291">
          <cell r="E291">
            <v>112.5</v>
          </cell>
        </row>
        <row r="292">
          <cell r="E292">
            <v>37.5</v>
          </cell>
        </row>
        <row r="293">
          <cell r="E293">
            <v>31033.77</v>
          </cell>
        </row>
        <row r="294">
          <cell r="E294">
            <v>280</v>
          </cell>
        </row>
        <row r="295">
          <cell r="E295">
            <v>2750.01</v>
          </cell>
        </row>
        <row r="296">
          <cell r="E296">
            <v>15186.54</v>
          </cell>
        </row>
        <row r="297">
          <cell r="E297">
            <v>2070.0300000000002</v>
          </cell>
        </row>
        <row r="298">
          <cell r="E298">
            <v>139.82</v>
          </cell>
        </row>
        <row r="299">
          <cell r="E299">
            <v>114.45</v>
          </cell>
        </row>
        <row r="300">
          <cell r="E300">
            <v>1100</v>
          </cell>
        </row>
        <row r="301">
          <cell r="E301">
            <v>780</v>
          </cell>
        </row>
        <row r="302">
          <cell r="E302">
            <v>125.84</v>
          </cell>
        </row>
        <row r="303">
          <cell r="E303">
            <v>1390</v>
          </cell>
        </row>
        <row r="304">
          <cell r="E304">
            <v>390</v>
          </cell>
        </row>
        <row r="305">
          <cell r="E305">
            <v>1590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(2)"/>
      <sheetName val="Pres. "/>
      <sheetName val="Resumen"/>
      <sheetName val="Analisis"/>
      <sheetName val="Materiales"/>
      <sheetName val="M.O."/>
      <sheetName val="MANO DE OBRA"/>
      <sheetName val="Estructurales SALON"/>
      <sheetName val="EST. ALM"/>
      <sheetName val="PVC"/>
    </sheetNames>
    <sheetDataSet>
      <sheetData sheetId="0">
        <row r="56">
          <cell r="C56">
            <v>350</v>
          </cell>
        </row>
      </sheetData>
      <sheetData sheetId="1">
        <row r="6">
          <cell r="E6">
            <v>725</v>
          </cell>
        </row>
      </sheetData>
      <sheetData sheetId="2">
        <row r="4">
          <cell r="B4" t="str">
            <v>REVESTIMIENTOS</v>
          </cell>
        </row>
      </sheetData>
      <sheetData sheetId="3">
        <row r="4">
          <cell r="B4" t="str">
            <v>REVESTIMIENTOS</v>
          </cell>
        </row>
        <row r="100">
          <cell r="F100">
            <v>174.03</v>
          </cell>
        </row>
        <row r="107">
          <cell r="F107">
            <v>101.31</v>
          </cell>
        </row>
        <row r="114">
          <cell r="F114">
            <v>182.92</v>
          </cell>
        </row>
        <row r="229">
          <cell r="F229">
            <v>1230.73</v>
          </cell>
        </row>
        <row r="241">
          <cell r="F241">
            <v>1515.22</v>
          </cell>
        </row>
        <row r="252">
          <cell r="F252">
            <v>1215.05</v>
          </cell>
        </row>
        <row r="263">
          <cell r="F263">
            <v>1661.28</v>
          </cell>
        </row>
        <row r="298">
          <cell r="F298">
            <v>2024.71</v>
          </cell>
        </row>
        <row r="310">
          <cell r="F310">
            <v>1027.54</v>
          </cell>
        </row>
        <row r="355">
          <cell r="F355">
            <v>759.38</v>
          </cell>
        </row>
        <row r="362">
          <cell r="F362">
            <v>1452.69</v>
          </cell>
        </row>
        <row r="369">
          <cell r="F369">
            <v>2084.0300000000002</v>
          </cell>
        </row>
        <row r="376">
          <cell r="F376">
            <v>2854.57</v>
          </cell>
        </row>
        <row r="383">
          <cell r="F383">
            <v>3712.11</v>
          </cell>
        </row>
        <row r="390">
          <cell r="F390">
            <v>5231.3900000000003</v>
          </cell>
        </row>
        <row r="404">
          <cell r="F404">
            <v>7975.43</v>
          </cell>
        </row>
        <row r="469">
          <cell r="F469">
            <v>3996.44</v>
          </cell>
        </row>
        <row r="474">
          <cell r="F474">
            <v>4756.18</v>
          </cell>
        </row>
        <row r="572">
          <cell r="F572">
            <v>5061.0600000000004</v>
          </cell>
        </row>
        <row r="622">
          <cell r="F622">
            <v>4526.9399999999996</v>
          </cell>
        </row>
        <row r="797">
          <cell r="F797">
            <v>5289.07</v>
          </cell>
        </row>
        <row r="829">
          <cell r="F829">
            <v>932.19</v>
          </cell>
        </row>
        <row r="862">
          <cell r="F862">
            <v>20</v>
          </cell>
        </row>
        <row r="872">
          <cell r="F872">
            <v>598.61</v>
          </cell>
        </row>
        <row r="962">
          <cell r="E962">
            <v>316.89999999999998</v>
          </cell>
        </row>
        <row r="1015">
          <cell r="F1015">
            <v>114.87</v>
          </cell>
        </row>
        <row r="1023">
          <cell r="F1023">
            <v>6.6</v>
          </cell>
        </row>
        <row r="1038">
          <cell r="F1038">
            <v>114.87</v>
          </cell>
        </row>
        <row r="1046">
          <cell r="F1046">
            <v>143.59</v>
          </cell>
        </row>
        <row r="1064">
          <cell r="F1064">
            <v>68.87</v>
          </cell>
        </row>
        <row r="1232">
          <cell r="F1232">
            <v>195</v>
          </cell>
        </row>
        <row r="1254">
          <cell r="F1254">
            <v>162.5</v>
          </cell>
        </row>
        <row r="1266">
          <cell r="F1266">
            <v>875.9</v>
          </cell>
        </row>
        <row r="1277">
          <cell r="F1277">
            <v>180.57</v>
          </cell>
        </row>
        <row r="1288">
          <cell r="F1288">
            <v>180.57</v>
          </cell>
        </row>
        <row r="1310">
          <cell r="F1310">
            <v>180.57</v>
          </cell>
        </row>
        <row r="1317">
          <cell r="F1317">
            <v>102.12</v>
          </cell>
        </row>
        <row r="1352">
          <cell r="F1352">
            <v>859.13</v>
          </cell>
        </row>
        <row r="1367">
          <cell r="F1367">
            <v>803.4</v>
          </cell>
        </row>
        <row r="1384">
          <cell r="F1384">
            <v>5.63</v>
          </cell>
        </row>
        <row r="1402">
          <cell r="F1402">
            <v>209.48</v>
          </cell>
        </row>
        <row r="1540">
          <cell r="F1540">
            <v>6108.22</v>
          </cell>
        </row>
        <row r="1645">
          <cell r="F1645">
            <v>25537.06</v>
          </cell>
        </row>
        <row r="1690">
          <cell r="F1690">
            <v>10000</v>
          </cell>
        </row>
        <row r="1728">
          <cell r="F1728">
            <v>29102.06</v>
          </cell>
        </row>
      </sheetData>
      <sheetData sheetId="4">
        <row r="4">
          <cell r="C4">
            <v>6800</v>
          </cell>
        </row>
      </sheetData>
      <sheetData sheetId="5">
        <row r="4">
          <cell r="C4">
            <v>6800</v>
          </cell>
        </row>
      </sheetData>
      <sheetData sheetId="6">
        <row r="4">
          <cell r="C4">
            <v>433</v>
          </cell>
        </row>
      </sheetData>
      <sheetData sheetId="7"/>
      <sheetData sheetId="8"/>
      <sheetData sheetId="9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Materiales"/>
      <sheetName val="M.O."/>
      <sheetName val="MANO DE OBRA"/>
      <sheetName val="Estructurales SALON"/>
      <sheetName val="EST. ALM"/>
      <sheetName val="Sheet1"/>
      <sheetName val="Sheet2"/>
      <sheetName val="Sheet3"/>
      <sheetName val="Ins"/>
      <sheetName val="Ana"/>
      <sheetName val="Insumos"/>
      <sheetName val="Listado Equipos a utilizar"/>
    </sheetNames>
    <sheetDataSet>
      <sheetData sheetId="0" refreshError="1"/>
      <sheetData sheetId="1" refreshError="1">
        <row r="4">
          <cell r="C4">
            <v>433</v>
          </cell>
        </row>
        <row r="67">
          <cell r="F67">
            <v>113.94199999999999</v>
          </cell>
        </row>
        <row r="135">
          <cell r="F135">
            <v>140.666</v>
          </cell>
        </row>
        <row r="161">
          <cell r="E161">
            <v>650</v>
          </cell>
        </row>
        <row r="176">
          <cell r="F176">
            <v>216.995</v>
          </cell>
        </row>
        <row r="193">
          <cell r="F193">
            <v>910.86</v>
          </cell>
        </row>
        <row r="205">
          <cell r="F205">
            <v>927.21</v>
          </cell>
        </row>
        <row r="272">
          <cell r="F272">
            <v>1081.6199999999999</v>
          </cell>
        </row>
        <row r="319">
          <cell r="F319">
            <v>657.33</v>
          </cell>
        </row>
        <row r="421">
          <cell r="F421">
            <v>2677.2799999999997</v>
          </cell>
        </row>
        <row r="436">
          <cell r="F436">
            <v>510.1</v>
          </cell>
        </row>
        <row r="441">
          <cell r="F441">
            <v>624.03</v>
          </cell>
        </row>
        <row r="446">
          <cell r="F446">
            <v>4459.28</v>
          </cell>
        </row>
        <row r="565">
          <cell r="F565">
            <v>2465.5</v>
          </cell>
        </row>
        <row r="648">
          <cell r="F648">
            <v>4673.08</v>
          </cell>
        </row>
        <row r="672">
          <cell r="F672">
            <v>1160.72</v>
          </cell>
        </row>
        <row r="679">
          <cell r="F679">
            <v>1622.3400000000001</v>
          </cell>
        </row>
        <row r="701">
          <cell r="F701">
            <v>7017.45</v>
          </cell>
        </row>
        <row r="744">
          <cell r="F744">
            <v>4064.76</v>
          </cell>
        </row>
        <row r="778">
          <cell r="E778">
            <v>2300</v>
          </cell>
        </row>
        <row r="826">
          <cell r="F826">
            <v>231.47</v>
          </cell>
        </row>
        <row r="850">
          <cell r="F850">
            <v>267.7</v>
          </cell>
        </row>
        <row r="889">
          <cell r="F889">
            <v>129.34</v>
          </cell>
        </row>
        <row r="1057">
          <cell r="F1057">
            <v>832.74</v>
          </cell>
        </row>
        <row r="1113">
          <cell r="F1113">
            <v>920.27</v>
          </cell>
        </row>
        <row r="1158">
          <cell r="F1158">
            <v>1006.06</v>
          </cell>
        </row>
        <row r="1173">
          <cell r="F1173">
            <v>1051.58</v>
          </cell>
        </row>
        <row r="1189">
          <cell r="F1189">
            <v>1022.23</v>
          </cell>
        </row>
        <row r="1204">
          <cell r="F1204">
            <v>209.48</v>
          </cell>
        </row>
        <row r="1317">
          <cell r="F1317">
            <v>7469.49</v>
          </cell>
        </row>
        <row r="1343">
          <cell r="F1343">
            <v>7007.72</v>
          </cell>
        </row>
        <row r="1448">
          <cell r="F1448">
            <v>585.8143262000001</v>
          </cell>
        </row>
        <row r="1466">
          <cell r="E1466">
            <v>150</v>
          </cell>
        </row>
        <row r="1467">
          <cell r="F1467">
            <v>1119.06</v>
          </cell>
        </row>
        <row r="1487">
          <cell r="F1487">
            <v>807.81</v>
          </cell>
        </row>
        <row r="1497">
          <cell r="F1497">
            <v>818.81</v>
          </cell>
        </row>
        <row r="1521">
          <cell r="F1521">
            <v>188.48</v>
          </cell>
        </row>
        <row r="1531">
          <cell r="F1531">
            <v>126.72</v>
          </cell>
        </row>
        <row r="1539">
          <cell r="F1539">
            <v>115.72</v>
          </cell>
        </row>
        <row r="1543">
          <cell r="F1543">
            <v>599.84922000000006</v>
          </cell>
        </row>
        <row r="1571">
          <cell r="F1571">
            <v>430.51</v>
          </cell>
        </row>
        <row r="1577">
          <cell r="F1577">
            <v>102.74</v>
          </cell>
        </row>
      </sheetData>
      <sheetData sheetId="2" refreshError="1">
        <row r="6">
          <cell r="E6">
            <v>725</v>
          </cell>
        </row>
        <row r="17">
          <cell r="E17">
            <v>674.96</v>
          </cell>
        </row>
        <row r="24">
          <cell r="E24">
            <v>323.38</v>
          </cell>
        </row>
        <row r="257">
          <cell r="F257">
            <v>14.723999999999998</v>
          </cell>
        </row>
        <row r="258">
          <cell r="F258">
            <v>53.17</v>
          </cell>
        </row>
        <row r="259">
          <cell r="F259">
            <v>80.572999999999993</v>
          </cell>
        </row>
        <row r="261">
          <cell r="F261">
            <v>12.679</v>
          </cell>
        </row>
        <row r="263">
          <cell r="F263">
            <v>75.256</v>
          </cell>
        </row>
        <row r="300">
          <cell r="F300">
            <v>166.87199999999999</v>
          </cell>
        </row>
        <row r="392">
          <cell r="E392">
            <v>10</v>
          </cell>
        </row>
        <row r="418">
          <cell r="E418">
            <v>32.020000000000003</v>
          </cell>
        </row>
        <row r="496">
          <cell r="E496">
            <v>48.26</v>
          </cell>
        </row>
        <row r="535">
          <cell r="E535">
            <v>5.5</v>
          </cell>
        </row>
        <row r="586">
          <cell r="E586">
            <v>29.5</v>
          </cell>
        </row>
        <row r="598">
          <cell r="E598">
            <v>74.239999999999995</v>
          </cell>
        </row>
        <row r="600">
          <cell r="E600">
            <v>11.75</v>
          </cell>
        </row>
        <row r="605">
          <cell r="E605">
            <v>109.01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6">
          <cell r="E6">
            <v>725</v>
          </cell>
        </row>
      </sheetData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LOS MOLINOS"/>
      <sheetName val="LOS MOLINAS"/>
      <sheetName val="PUERTO RICO"/>
      <sheetName val="GUANDULERA"/>
      <sheetName val="5 DE ABRIL"/>
      <sheetName val="LOS CACAOS"/>
      <sheetName val="5 DE ABRIL 1"/>
      <sheetName val="LA GALLARDA"/>
      <sheetName val="LA CANADA HONDA"/>
      <sheetName val="CANADA HONDA 1"/>
      <sheetName val="PALENQUE"/>
      <sheetName val="PALENQUE 1"/>
      <sheetName val="HATILLO"/>
      <sheetName val="MADRE VIEJA CONTR"/>
      <sheetName val="CANASTICA CONT"/>
      <sheetName val="CANASTICA 1"/>
      <sheetName val="MADRE VIEJA SUR"/>
      <sheetName val="LA TORRE CONT"/>
      <sheetName val="EL CARRIL"/>
      <sheetName val="EL CARRIL 1"/>
      <sheetName val="LA AGUITA"/>
      <sheetName val="MADRE VIEJA N"/>
      <sheetName val="MADRE VIEJA N 1"/>
      <sheetName val="MADRE VIEJA N 1CONT"/>
      <sheetName val="CALLE KM 5 C SANCHEZ"/>
      <sheetName val="CALLE KM 4 CONT"/>
      <sheetName val="LOS PARCELEROS CONT"/>
      <sheetName val="MOSCU"/>
      <sheetName val="PALENQUE (2)REPETIDO"/>
      <sheetName val="ANALISIS STO DGO"/>
    </sheetNames>
    <sheetDataSet>
      <sheetData sheetId="0" refreshError="1">
        <row r="38">
          <cell r="B38">
            <v>68.399999999999991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NTAS"/>
      <sheetName val="TERMINACION DE SUPERFICIE"/>
      <sheetName val="ANALISIS"/>
      <sheetName val="Pisos marmol y Ceram.laticrete"/>
      <sheetName val="ANALISIS DE COSTOS"/>
      <sheetName val="REVESTIMIENTOS"/>
      <sheetName val="techos"/>
      <sheetName val="Sheet1"/>
      <sheetName val="PISO VIBRAZO GRIS"/>
      <sheetName val="GROUTING"/>
      <sheetName val="MORTEROS"/>
      <sheetName val="PISOS"/>
      <sheetName val="REFERENCIAS"/>
      <sheetName val="LISTADO INSUMOS DEL 2000"/>
      <sheetName val="HORMIGON ARMADO, ZAPATA"/>
      <sheetName val="PINTURA"/>
      <sheetName val="TECHO2"/>
      <sheetName val="ADOQUINES"/>
      <sheetName val="Presupuesto @ 1-10-02"/>
      <sheetName val="Mediciones @ 10-9-02"/>
      <sheetName val="Cotizaciones"/>
      <sheetName val="M.O. Plomería (2)"/>
      <sheetName val="Piezas Plomería (2)"/>
      <sheetName val="Mediciones"/>
      <sheetName val="Análisis Complementarios"/>
      <sheetName val="Bloques"/>
      <sheetName val="Otros"/>
      <sheetName val="Pisos &amp; Revestimientos"/>
      <sheetName val="Vigas"/>
      <sheetName val="Cuantía Acero"/>
      <sheetName val="Cotización Acero"/>
      <sheetName val="Cotizaciones Diversas"/>
      <sheetName val="M.O. Plomería"/>
      <sheetName val="Piezas Plomería"/>
      <sheetName val="Insumos"/>
      <sheetName val="M.O."/>
      <sheetName val="Ponderación"/>
      <sheetName val="Hoja Resumen"/>
      <sheetName val="Apto. #1202"/>
      <sheetName val="Apto. #1203"/>
      <sheetName val="Pisos Terraza Penthou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29">
          <cell r="I29">
            <v>277.11900900900901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TIERRA"/>
      <sheetName val="A-BASICOS"/>
      <sheetName val="Alcant"/>
      <sheetName val="Hormigones"/>
      <sheetName val="Muestreo"/>
    </sheetNames>
    <sheetDataSet>
      <sheetData sheetId="0" refreshError="1"/>
      <sheetData sheetId="1" refreshError="1"/>
      <sheetData sheetId="2">
        <row r="2024">
          <cell r="A2024" t="str">
            <v>ACA-1</v>
          </cell>
          <cell r="B2024" t="str">
            <v>arranque materiales blancos</v>
          </cell>
          <cell r="D2024" t="str">
            <v>m3E</v>
          </cell>
          <cell r="E2024">
            <v>5.2</v>
          </cell>
          <cell r="G2024">
            <v>5.2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Listado Equipos a utilizar"/>
      <sheetName val="Analisis de Precios Unitarios"/>
      <sheetName val="Hoja3"/>
      <sheetName val="Insumos"/>
      <sheetName val="Materiales"/>
    </sheetNames>
    <sheetDataSet>
      <sheetData sheetId="0" refreshError="1"/>
      <sheetData sheetId="1">
        <row r="11">
          <cell r="I11">
            <v>1863.7719999999999</v>
          </cell>
        </row>
        <row r="12">
          <cell r="I12">
            <v>1720.396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139">
          <cell r="F1139">
            <v>14642.429999999998</v>
          </cell>
        </row>
        <row r="1325">
          <cell r="F1325">
            <v>586.05000000000007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SFM-NAGUA2004"/>
      <sheetName val="SFM-NAGUA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>
        <row r="401">
          <cell r="H401">
            <v>759.51</v>
          </cell>
        </row>
        <row r="416">
          <cell r="H416">
            <v>477.29</v>
          </cell>
        </row>
        <row r="441">
          <cell r="H441">
            <v>98.45</v>
          </cell>
        </row>
        <row r="455">
          <cell r="H455">
            <v>11.78</v>
          </cell>
        </row>
        <row r="722">
          <cell r="H722">
            <v>581.02299999999991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>
        <row r="21">
          <cell r="K21">
            <v>105458.51430283062</v>
          </cell>
        </row>
      </sheetData>
      <sheetData sheetId="9">
        <row r="27">
          <cell r="H27">
            <v>201019.62</v>
          </cell>
        </row>
      </sheetData>
      <sheetData sheetId="10">
        <row r="28">
          <cell r="G28">
            <v>137856.20000000001</v>
          </cell>
        </row>
      </sheetData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"/>
      <sheetName val="Detalle Acero"/>
      <sheetName val="Villas (Platea)"/>
      <sheetName val="Villa Zona 1"/>
      <sheetName val="Villa Zona 2"/>
      <sheetName val="Cocina "/>
      <sheetName val="Lavandería"/>
      <sheetName val="Comedor"/>
      <sheetName val="Area Noble"/>
      <sheetName val="Administración"/>
      <sheetName val="Espectáculos"/>
      <sheetName val="Exterior A. N."/>
      <sheetName val="Exteriores Gral."/>
      <sheetName val="Prelim.Fase I"/>
      <sheetName val="Prelim.A.N."/>
      <sheetName val="Resumen"/>
    </sheetNames>
    <sheetDataSet>
      <sheetData sheetId="0">
        <row r="16">
          <cell r="E16">
            <v>320</v>
          </cell>
        </row>
      </sheetData>
      <sheetData sheetId="1" refreshError="1"/>
      <sheetData sheetId="2">
        <row r="26">
          <cell r="D26">
            <v>177.75200000000001</v>
          </cell>
          <cell r="F26">
            <v>28.836999999999996</v>
          </cell>
          <cell r="H26">
            <v>0.55119999999999991</v>
          </cell>
          <cell r="L26">
            <v>1.5490799999999998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. horm."/>
      <sheetName val="Analisis"/>
      <sheetName val="Volumenes"/>
      <sheetName val="Detalle Acero"/>
      <sheetName val="O.M. y Salarios"/>
      <sheetName val="Materiales"/>
      <sheetName val="Trabajos Generales"/>
      <sheetName val="COSTO INDIRECTO"/>
      <sheetName val="OPERADORES EQUIPOS"/>
      <sheetName val="HORM. Y MORTEROS."/>
      <sheetName val="SALARIOS"/>
      <sheetName val="INS"/>
    </sheetNames>
    <sheetDataSet>
      <sheetData sheetId="0" refreshError="1">
        <row r="6">
          <cell r="B6" t="str">
            <v>Acero 1/2" (  Grado 40  )</v>
          </cell>
          <cell r="C6" t="str">
            <v>QQ</v>
          </cell>
          <cell r="D6">
            <v>275</v>
          </cell>
        </row>
        <row r="7">
          <cell r="B7" t="str">
            <v>Acero 1/4"  (  Grado 40  )</v>
          </cell>
          <cell r="C7" t="str">
            <v>QQ</v>
          </cell>
          <cell r="D7">
            <v>270</v>
          </cell>
        </row>
        <row r="8">
          <cell r="B8" t="str">
            <v>Acero 3/4"-1" (  Grado 40  )</v>
          </cell>
          <cell r="C8" t="str">
            <v>QQ</v>
          </cell>
          <cell r="D8">
            <v>395</v>
          </cell>
        </row>
        <row r="9">
          <cell r="B9" t="str">
            <v>Acero 3/8"  (  Grado 40  )</v>
          </cell>
          <cell r="C9" t="str">
            <v>QQ</v>
          </cell>
          <cell r="D9">
            <v>275</v>
          </cell>
        </row>
        <row r="12">
          <cell r="B12" t="str">
            <v>Grava 1/2" @ 3/4"</v>
          </cell>
          <cell r="C12" t="str">
            <v>M3</v>
          </cell>
          <cell r="D12">
            <v>230</v>
          </cell>
        </row>
        <row r="13">
          <cell r="B13" t="str">
            <v>Cascajo Limpio</v>
          </cell>
          <cell r="C13" t="str">
            <v>M3</v>
          </cell>
          <cell r="D13">
            <v>150</v>
          </cell>
        </row>
        <row r="14">
          <cell r="B14" t="str">
            <v>Arena Triturada y Lavada ( especial para hormigones )</v>
          </cell>
          <cell r="C14" t="str">
            <v>M3</v>
          </cell>
          <cell r="D14">
            <v>250</v>
          </cell>
        </row>
        <row r="16">
          <cell r="B16" t="str">
            <v>Arena Gruesa Lavada</v>
          </cell>
          <cell r="C16" t="str">
            <v>M3</v>
          </cell>
          <cell r="D16">
            <v>250</v>
          </cell>
        </row>
        <row r="17">
          <cell r="B17" t="str">
            <v>Arena Fina</v>
          </cell>
          <cell r="C17" t="str">
            <v>M3</v>
          </cell>
          <cell r="D17">
            <v>350</v>
          </cell>
        </row>
        <row r="20">
          <cell r="B20" t="str">
            <v>Alambre No. 18</v>
          </cell>
          <cell r="C20" t="str">
            <v>LBS</v>
          </cell>
          <cell r="D20">
            <v>8</v>
          </cell>
        </row>
        <row r="21">
          <cell r="B21" t="str">
            <v xml:space="preserve">Bloques de 4" </v>
          </cell>
          <cell r="C21" t="str">
            <v>UD</v>
          </cell>
          <cell r="D21">
            <v>7.62</v>
          </cell>
        </row>
        <row r="22">
          <cell r="B22" t="str">
            <v>Bloques de 6"</v>
          </cell>
          <cell r="C22" t="str">
            <v>UD</v>
          </cell>
          <cell r="D22">
            <v>9.52</v>
          </cell>
        </row>
        <row r="23">
          <cell r="B23" t="str">
            <v xml:space="preserve">Bloques de 8" </v>
          </cell>
          <cell r="C23" t="str">
            <v>UD</v>
          </cell>
          <cell r="D23">
            <v>12.48</v>
          </cell>
        </row>
        <row r="24">
          <cell r="B24" t="str">
            <v xml:space="preserve">Andamios </v>
          </cell>
          <cell r="C24" t="str">
            <v>P2</v>
          </cell>
          <cell r="D24">
            <v>11.75</v>
          </cell>
        </row>
        <row r="25">
          <cell r="B25" t="str">
            <v>Andamios (  0.25 planchas plywood / 10 usos  )</v>
          </cell>
          <cell r="C25" t="str">
            <v>UD</v>
          </cell>
          <cell r="D25">
            <v>515</v>
          </cell>
        </row>
        <row r="26">
          <cell r="B26" t="str">
            <v>Baldosas Granito 40x40 (incluye transporte e ITBI )</v>
          </cell>
          <cell r="C26" t="str">
            <v>UD</v>
          </cell>
          <cell r="D26">
            <v>64.8</v>
          </cell>
        </row>
        <row r="27">
          <cell r="B27" t="str">
            <v>Bote de Material</v>
          </cell>
          <cell r="C27" t="str">
            <v>M3</v>
          </cell>
          <cell r="D27">
            <v>80</v>
          </cell>
        </row>
        <row r="29">
          <cell r="B29" t="str">
            <v>Cal Pomier (  50 Lbs.  )</v>
          </cell>
          <cell r="C29" t="str">
            <v>FDA</v>
          </cell>
          <cell r="D29">
            <v>68.989999999999995</v>
          </cell>
        </row>
        <row r="30">
          <cell r="B30" t="str">
            <v>Caliche</v>
          </cell>
          <cell r="C30" t="str">
            <v>M3</v>
          </cell>
          <cell r="D30">
            <v>110</v>
          </cell>
        </row>
        <row r="32">
          <cell r="B32" t="str">
            <v>Cemento Blanco</v>
          </cell>
          <cell r="C32" t="str">
            <v>FDA</v>
          </cell>
          <cell r="D32">
            <v>209</v>
          </cell>
        </row>
        <row r="34">
          <cell r="B34" t="str">
            <v>Cerámica Italiana Pared</v>
          </cell>
          <cell r="C34" t="str">
            <v>M2</v>
          </cell>
          <cell r="D34">
            <v>450</v>
          </cell>
        </row>
        <row r="35">
          <cell r="B35" t="str">
            <v>Cerámica 30x30 Pared (Cerarte)</v>
          </cell>
          <cell r="C35" t="str">
            <v>UD</v>
          </cell>
          <cell r="D35">
            <v>36</v>
          </cell>
        </row>
        <row r="42">
          <cell r="B42" t="str">
            <v>Zócalo de Cerámica de 30</v>
          </cell>
          <cell r="C42" t="str">
            <v>UD</v>
          </cell>
          <cell r="D42">
            <v>6.15</v>
          </cell>
        </row>
        <row r="44">
          <cell r="B44" t="str">
            <v>Listelos de 20 Cms en Baños</v>
          </cell>
          <cell r="C44" t="str">
            <v>UD</v>
          </cell>
          <cell r="D44">
            <v>35</v>
          </cell>
        </row>
        <row r="46">
          <cell r="B46" t="str">
            <v>Chazos (  Corte  )</v>
          </cell>
          <cell r="C46" t="str">
            <v>UD</v>
          </cell>
          <cell r="D46">
            <v>2.5</v>
          </cell>
        </row>
        <row r="47">
          <cell r="B47" t="str">
            <v>Clavos Corrientes</v>
          </cell>
          <cell r="C47" t="str">
            <v>LBS</v>
          </cell>
          <cell r="D47">
            <v>6.15</v>
          </cell>
        </row>
        <row r="50">
          <cell r="B50" t="str">
            <v>Derretido Blanco</v>
          </cell>
          <cell r="C50" t="str">
            <v>FDA</v>
          </cell>
          <cell r="D50">
            <v>175</v>
          </cell>
        </row>
        <row r="67">
          <cell r="B67" t="str">
            <v>Estopa</v>
          </cell>
          <cell r="C67" t="str">
            <v>LBS</v>
          </cell>
          <cell r="D67">
            <v>15</v>
          </cell>
        </row>
        <row r="69">
          <cell r="B69" t="str">
            <v>Hilo de Nylon</v>
          </cell>
          <cell r="C69" t="str">
            <v>UD</v>
          </cell>
          <cell r="D69">
            <v>63</v>
          </cell>
        </row>
        <row r="70">
          <cell r="B70" t="str">
            <v>Hormigón Industrial 180 Kg/cm2 (Inclute ITBIS y Vaciado con Bomba)</v>
          </cell>
          <cell r="C70" t="str">
            <v>M3</v>
          </cell>
          <cell r="D70">
            <v>1430.74</v>
          </cell>
        </row>
        <row r="75">
          <cell r="B75" t="str">
            <v>Pino Bruto Americano</v>
          </cell>
          <cell r="C75" t="str">
            <v>P2</v>
          </cell>
          <cell r="D75">
            <v>17.8</v>
          </cell>
        </row>
        <row r="76">
          <cell r="B76" t="str">
            <v>Regla para Pañete (  Preparada  )</v>
          </cell>
          <cell r="C76" t="str">
            <v>P2</v>
          </cell>
          <cell r="D76">
            <v>35</v>
          </cell>
        </row>
        <row r="77">
          <cell r="B77" t="str">
            <v>M/O Quintal Trabajado</v>
          </cell>
          <cell r="C77" t="str">
            <v>QQ</v>
          </cell>
          <cell r="D77">
            <v>55</v>
          </cell>
        </row>
        <row r="78">
          <cell r="B78" t="str">
            <v>M/O Armadura Columna</v>
          </cell>
          <cell r="C78" t="str">
            <v>ML</v>
          </cell>
          <cell r="D78">
            <v>20</v>
          </cell>
        </row>
        <row r="79">
          <cell r="B79" t="str">
            <v>M/O Armadura Dintel y Viga</v>
          </cell>
          <cell r="C79" t="str">
            <v>ML</v>
          </cell>
          <cell r="D79">
            <v>20</v>
          </cell>
        </row>
        <row r="81">
          <cell r="B81" t="str">
            <v>M/O Envarillado de Escalera</v>
          </cell>
          <cell r="C81" t="str">
            <v>UD</v>
          </cell>
          <cell r="D81">
            <v>700</v>
          </cell>
        </row>
        <row r="82">
          <cell r="B82" t="str">
            <v>M/O Subida de Acero para Losa</v>
          </cell>
          <cell r="C82" t="str">
            <v>QQ</v>
          </cell>
          <cell r="D82">
            <v>9.4</v>
          </cell>
        </row>
        <row r="83">
          <cell r="B83" t="str">
            <v>M/O Fino de Techo Inclinado</v>
          </cell>
          <cell r="C83" t="str">
            <v>M2</v>
          </cell>
          <cell r="D83">
            <v>35</v>
          </cell>
        </row>
        <row r="84">
          <cell r="B84" t="str">
            <v>M/O Fino de Techo Plano</v>
          </cell>
          <cell r="C84" t="str">
            <v>M2</v>
          </cell>
          <cell r="D84">
            <v>30</v>
          </cell>
        </row>
        <row r="85">
          <cell r="B85" t="str">
            <v>M/O Goteros Colgantes</v>
          </cell>
          <cell r="C85" t="str">
            <v>ML</v>
          </cell>
          <cell r="D85">
            <v>29.62</v>
          </cell>
        </row>
        <row r="86">
          <cell r="B86" t="str">
            <v>M/O Llenado de huecos</v>
          </cell>
          <cell r="C86" t="str">
            <v>UD</v>
          </cell>
          <cell r="D86">
            <v>0.33</v>
          </cell>
        </row>
        <row r="87">
          <cell r="B87" t="str">
            <v>M/O Maestro</v>
          </cell>
          <cell r="C87" t="str">
            <v>DIA</v>
          </cell>
          <cell r="D87">
            <v>500</v>
          </cell>
        </row>
        <row r="88">
          <cell r="B88" t="str">
            <v>M/O Obrero Ligado</v>
          </cell>
          <cell r="C88" t="str">
            <v>DIA</v>
          </cell>
          <cell r="D88">
            <v>125</v>
          </cell>
        </row>
        <row r="91">
          <cell r="B91" t="str">
            <v>M/O Pañete Maestreado Exterior</v>
          </cell>
          <cell r="C91" t="str">
            <v>M2</v>
          </cell>
          <cell r="D91">
            <v>28</v>
          </cell>
        </row>
        <row r="92">
          <cell r="B92" t="str">
            <v>M/O Pañete Maestreado Interior</v>
          </cell>
          <cell r="C92" t="str">
            <v>M2</v>
          </cell>
          <cell r="D92">
            <v>28</v>
          </cell>
        </row>
        <row r="94">
          <cell r="B94" t="str">
            <v>M/O Preparación del Terreno</v>
          </cell>
          <cell r="C94" t="str">
            <v>M2</v>
          </cell>
          <cell r="D94">
            <v>9.6999999999999993</v>
          </cell>
        </row>
        <row r="95">
          <cell r="B95" t="str">
            <v>M/O Subida de Materiales</v>
          </cell>
          <cell r="C95" t="str">
            <v>M3</v>
          </cell>
          <cell r="D95">
            <v>188.27</v>
          </cell>
        </row>
        <row r="96">
          <cell r="B96" t="str">
            <v>M/O Carpintero 2da. Categoría</v>
          </cell>
          <cell r="C96" t="str">
            <v>DIA</v>
          </cell>
          <cell r="D96">
            <v>300</v>
          </cell>
        </row>
        <row r="98">
          <cell r="B98" t="str">
            <v>M/O Zabaletas</v>
          </cell>
          <cell r="C98" t="str">
            <v>ML</v>
          </cell>
          <cell r="D98">
            <v>25</v>
          </cell>
        </row>
        <row r="99">
          <cell r="B99" t="str">
            <v>M/O Cantos</v>
          </cell>
          <cell r="C99" t="str">
            <v>ML</v>
          </cell>
          <cell r="D99">
            <v>13</v>
          </cell>
        </row>
        <row r="102">
          <cell r="B102" t="str">
            <v>M/O Cerámica Italiana en Pared</v>
          </cell>
          <cell r="C102" t="str">
            <v>M2</v>
          </cell>
          <cell r="D102">
            <v>76.319999999999993</v>
          </cell>
        </row>
        <row r="104">
          <cell r="B104" t="str">
            <v>M/O Colocación Adoquines</v>
          </cell>
          <cell r="C104" t="str">
            <v>M2</v>
          </cell>
          <cell r="D104">
            <v>19.77</v>
          </cell>
        </row>
        <row r="105">
          <cell r="B105" t="str">
            <v>M/O Colocación de Bloques de 4"</v>
          </cell>
          <cell r="C105" t="str">
            <v>UD</v>
          </cell>
          <cell r="D105">
            <v>3.75</v>
          </cell>
        </row>
        <row r="106">
          <cell r="B106" t="str">
            <v>M/O Colocación de Bloques de 6"</v>
          </cell>
          <cell r="C106" t="str">
            <v>UD</v>
          </cell>
          <cell r="D106">
            <v>3.75</v>
          </cell>
        </row>
        <row r="107">
          <cell r="B107" t="str">
            <v>M/O Colocación de Bloques de 8"</v>
          </cell>
          <cell r="C107" t="str">
            <v>UD</v>
          </cell>
          <cell r="D107">
            <v>4</v>
          </cell>
        </row>
        <row r="108">
          <cell r="B108" t="str">
            <v xml:space="preserve">M/O Colocación Piso Cerámica Criolla </v>
          </cell>
          <cell r="C108" t="str">
            <v>M2</v>
          </cell>
          <cell r="D108">
            <v>90</v>
          </cell>
        </row>
        <row r="111">
          <cell r="B111" t="str">
            <v>M/O Colocación Piso de Granito 40 X 40</v>
          </cell>
          <cell r="C111" t="str">
            <v>M2</v>
          </cell>
          <cell r="D111">
            <v>53.18</v>
          </cell>
        </row>
        <row r="113">
          <cell r="B113" t="str">
            <v>M/O Colocación Zócalos de Cerámica</v>
          </cell>
          <cell r="C113" t="str">
            <v>ML</v>
          </cell>
          <cell r="D113">
            <v>15</v>
          </cell>
        </row>
        <row r="114">
          <cell r="B114" t="str">
            <v>M/O Colocación Listelos</v>
          </cell>
          <cell r="C114" t="str">
            <v>ML</v>
          </cell>
          <cell r="D114">
            <v>15</v>
          </cell>
        </row>
        <row r="115">
          <cell r="B115" t="str">
            <v>M/O Confección de Andamios</v>
          </cell>
          <cell r="C115" t="str">
            <v>DIA</v>
          </cell>
          <cell r="D115">
            <v>300</v>
          </cell>
        </row>
        <row r="116">
          <cell r="B116" t="str">
            <v>M/O Construcción Acera Frotada y Violinada</v>
          </cell>
          <cell r="C116" t="str">
            <v>M2</v>
          </cell>
          <cell r="D116">
            <v>25</v>
          </cell>
        </row>
        <row r="119">
          <cell r="B119" t="str">
            <v>M/O Corte y Amarre de Varilla</v>
          </cell>
          <cell r="C119" t="str">
            <v>UD</v>
          </cell>
          <cell r="D119">
            <v>0.25</v>
          </cell>
        </row>
        <row r="120">
          <cell r="B120" t="str">
            <v>M/O Elaboración Cámara Inspección</v>
          </cell>
          <cell r="C120" t="str">
            <v>UD</v>
          </cell>
          <cell r="D120">
            <v>365</v>
          </cell>
        </row>
        <row r="121">
          <cell r="B121" t="str">
            <v xml:space="preserve">M/O Elaboración Trampa de Grasa  </v>
          </cell>
          <cell r="C121" t="str">
            <v>UD</v>
          </cell>
          <cell r="D121">
            <v>650</v>
          </cell>
        </row>
        <row r="122">
          <cell r="B122" t="str">
            <v>Alq. Madera Dintel (  Incl. M/O  )</v>
          </cell>
          <cell r="C122" t="str">
            <v>ML</v>
          </cell>
          <cell r="D122">
            <v>56</v>
          </cell>
        </row>
        <row r="124">
          <cell r="B124" t="str">
            <v>Alq. Madera P/Losa  (  Incl. M/O  )</v>
          </cell>
          <cell r="C124" t="str">
            <v>M2</v>
          </cell>
          <cell r="D124">
            <v>100</v>
          </cell>
        </row>
        <row r="127">
          <cell r="B127" t="str">
            <v>Alq. Madera P/Rampa  (  Incl. M/O  )</v>
          </cell>
          <cell r="C127" t="str">
            <v>UD</v>
          </cell>
          <cell r="D127">
            <v>900</v>
          </cell>
        </row>
        <row r="128">
          <cell r="B128" t="str">
            <v>Alq. Madera P/Viga  (  Incl. M/O  )</v>
          </cell>
          <cell r="C128" t="str">
            <v>ML</v>
          </cell>
          <cell r="D128">
            <v>98</v>
          </cell>
        </row>
        <row r="129">
          <cell r="B129" t="str">
            <v>Alq. Madera P/Vigas y Columnas Amarre (  Incl. M/O  )</v>
          </cell>
          <cell r="C129" t="str">
            <v>ML</v>
          </cell>
          <cell r="D129">
            <v>50</v>
          </cell>
        </row>
        <row r="132">
          <cell r="B132" t="str">
            <v>M/O Regado, Compactación, Mojado, Trasl.Mat. (A/M)</v>
          </cell>
          <cell r="C132" t="str">
            <v>M3</v>
          </cell>
          <cell r="D132">
            <v>44.3</v>
          </cell>
        </row>
        <row r="134">
          <cell r="B134" t="str">
            <v>Excavación Tierra ( AM )</v>
          </cell>
          <cell r="C134" t="str">
            <v>M3</v>
          </cell>
          <cell r="D134">
            <v>60</v>
          </cell>
        </row>
        <row r="136">
          <cell r="B136" t="str">
            <v xml:space="preserve">Ligado y Vaciado a Mano  </v>
          </cell>
          <cell r="C136" t="str">
            <v>M3</v>
          </cell>
          <cell r="D136">
            <v>188.27</v>
          </cell>
        </row>
        <row r="148">
          <cell r="B148" t="str">
            <v>Brigada de Topografía, incluyendo equipos</v>
          </cell>
          <cell r="C148" t="str">
            <v>DIA</v>
          </cell>
          <cell r="D148">
            <v>1400</v>
          </cell>
        </row>
        <row r="149">
          <cell r="B149" t="str">
            <v>M/O Técnico Calificado</v>
          </cell>
          <cell r="C149" t="str">
            <v>DIA</v>
          </cell>
          <cell r="D149">
            <v>175</v>
          </cell>
        </row>
        <row r="156">
          <cell r="B156" t="str">
            <v>Adoquín Mediterráneo Gris</v>
          </cell>
          <cell r="C156" t="str">
            <v>UD</v>
          </cell>
          <cell r="D156">
            <v>4.91</v>
          </cell>
        </row>
        <row r="241">
          <cell r="B241" t="str">
            <v>Pulido y Brillado (  De Luxe  )</v>
          </cell>
          <cell r="C241" t="str">
            <v>M2</v>
          </cell>
          <cell r="D241">
            <v>69.900000000000006</v>
          </cell>
        </row>
      </sheetData>
      <sheetData sheetId="1" refreshError="1">
        <row r="201">
          <cell r="F201">
            <v>7792.2050656250012</v>
          </cell>
        </row>
        <row r="210">
          <cell r="F210">
            <v>12250.8755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 DE PRECIO"/>
      <sheetName val="Insumo plastbau"/>
      <sheetName val="Plastbau 22"/>
      <sheetName val="Resumen Plastbau 22"/>
      <sheetName val="Insumos"/>
      <sheetName val="Análisis de Precios"/>
    </sheetNames>
    <sheetDataSet>
      <sheetData sheetId="0" refreshError="1">
        <row r="16">
          <cell r="C16" t="str">
            <v>13/7 -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</sheetNames>
    <sheetDataSet>
      <sheetData sheetId="0"/>
      <sheetData sheetId="1" refreshError="1"/>
      <sheetData sheetId="2">
        <row r="584">
          <cell r="E584">
            <v>550000</v>
          </cell>
        </row>
        <row r="592">
          <cell r="E592">
            <v>700000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15">
          <cell r="F15">
            <v>1343.04</v>
          </cell>
        </row>
        <row r="19">
          <cell r="F19">
            <v>1919.04</v>
          </cell>
        </row>
        <row r="23">
          <cell r="F23">
            <v>1919.04</v>
          </cell>
        </row>
        <row r="27">
          <cell r="F27">
            <v>1919.04</v>
          </cell>
        </row>
        <row r="31">
          <cell r="F31">
            <v>1919.04</v>
          </cell>
        </row>
        <row r="35">
          <cell r="F35">
            <v>1919.04</v>
          </cell>
        </row>
        <row r="39">
          <cell r="F39">
            <v>1919.04</v>
          </cell>
        </row>
        <row r="43">
          <cell r="F43">
            <v>1919.04</v>
          </cell>
        </row>
        <row r="47">
          <cell r="F47">
            <v>1919.04</v>
          </cell>
        </row>
        <row r="51">
          <cell r="F51">
            <v>1919.04</v>
          </cell>
        </row>
        <row r="55">
          <cell r="F55">
            <v>1919.04</v>
          </cell>
        </row>
        <row r="59">
          <cell r="F59">
            <v>1919.04</v>
          </cell>
        </row>
        <row r="72">
          <cell r="F72">
            <v>793.98</v>
          </cell>
        </row>
        <row r="82">
          <cell r="F82">
            <v>988.15000000000009</v>
          </cell>
        </row>
        <row r="92">
          <cell r="F92">
            <v>1091.24</v>
          </cell>
        </row>
        <row r="106">
          <cell r="F106">
            <v>546.71999999999991</v>
          </cell>
        </row>
        <row r="139">
          <cell r="F139">
            <v>677.45999999999992</v>
          </cell>
        </row>
        <row r="183">
          <cell r="F183">
            <v>820.88</v>
          </cell>
        </row>
        <row r="216">
          <cell r="F216">
            <v>1363.16</v>
          </cell>
        </row>
        <row r="227">
          <cell r="F227">
            <v>1512.06</v>
          </cell>
        </row>
        <row r="238">
          <cell r="F238">
            <v>1272.4899999999998</v>
          </cell>
        </row>
        <row r="248">
          <cell r="F248">
            <v>1524.53</v>
          </cell>
        </row>
        <row r="290">
          <cell r="F290">
            <v>22095.72</v>
          </cell>
        </row>
        <row r="327">
          <cell r="F327">
            <v>44371.540000000008</v>
          </cell>
        </row>
        <row r="342">
          <cell r="F342">
            <v>7220.27</v>
          </cell>
        </row>
        <row r="343">
          <cell r="F343">
            <v>722.03</v>
          </cell>
        </row>
        <row r="352">
          <cell r="F352">
            <v>349.37</v>
          </cell>
        </row>
        <row r="359">
          <cell r="F359">
            <v>460.48</v>
          </cell>
        </row>
        <row r="366">
          <cell r="F366">
            <v>19.46</v>
          </cell>
        </row>
        <row r="387">
          <cell r="F387">
            <v>203.97</v>
          </cell>
        </row>
        <row r="3246">
          <cell r="F3246">
            <v>604.17000000000007</v>
          </cell>
        </row>
        <row r="3253">
          <cell r="F3253">
            <v>724.83</v>
          </cell>
        </row>
        <row r="4383">
          <cell r="F4383">
            <v>2576.0500000000002</v>
          </cell>
        </row>
        <row r="4443">
          <cell r="F4443">
            <v>161.85</v>
          </cell>
        </row>
        <row r="4450">
          <cell r="F4450">
            <v>149.20000000000002</v>
          </cell>
        </row>
        <row r="4477">
          <cell r="F4477">
            <v>149.16</v>
          </cell>
        </row>
        <row r="5035">
          <cell r="F5035">
            <v>109.67000000000002</v>
          </cell>
        </row>
        <row r="5355">
          <cell r="F5355">
            <v>734.2600000000001</v>
          </cell>
        </row>
        <row r="5361">
          <cell r="F5361">
            <v>285.51000000000005</v>
          </cell>
        </row>
        <row r="5367">
          <cell r="F5367">
            <v>388.92</v>
          </cell>
        </row>
        <row r="5372">
          <cell r="F5372">
            <v>65.960000000000008</v>
          </cell>
        </row>
      </sheetData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  <sheetName val="CAMPAMENTO2"/>
      <sheetName val="ingenier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</sheetData>
      <sheetData sheetId="5" refreshError="1"/>
      <sheetData sheetId="6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C"/>
      <sheetName val="Analisis"/>
      <sheetName val="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C9">
            <v>1850</v>
          </cell>
        </row>
        <row r="10">
          <cell r="C10">
            <v>1850</v>
          </cell>
        </row>
        <row r="14">
          <cell r="C14">
            <v>900</v>
          </cell>
        </row>
        <row r="81">
          <cell r="C81">
            <v>17.739999999999998</v>
          </cell>
        </row>
      </sheetData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35">
          <cell r="F35">
            <v>1919.04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D15">
            <v>1240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mo I"/>
      <sheetName val="Tramo I (alt. &quot;B&quot;)"/>
      <sheetName val="Tramo II"/>
      <sheetName val="Tramo II (alt.&quot;B&quot;)"/>
      <sheetName val="Tramo III"/>
      <sheetName val="Tramo III (Alt. &quot;B&quot;)"/>
      <sheetName val="Tramo IV"/>
      <sheetName val="Tramo IV (Alt.&quot;B&quot;)"/>
      <sheetName val="Tramo V"/>
      <sheetName val="Tramo V (Alt. &quot;B&quot;)"/>
      <sheetName val="ANALPRECVI"/>
      <sheetName val="MATERIALES"/>
      <sheetName val="OBRAMANO"/>
      <sheetName val="EQUIPOS"/>
      <sheetName val="SUB-CONTRATOS"/>
      <sheetName val="Tramo IV (2)"/>
      <sheetName val="Listado Equipos a utilizar"/>
      <sheetName val="Analisis"/>
      <sheetName val="A-civil"/>
      <sheetName val="MOV"/>
      <sheetName val="CAMPAMENTO2"/>
      <sheetName val="ingenieria"/>
      <sheetName val="MANT.TRANSITO"/>
      <sheetName val="Analisis de Costos Aceras"/>
      <sheetName val="Mat"/>
      <sheetName val="anal term"/>
      <sheetName val="Jornal"/>
      <sheetName val="Insumos"/>
      <sheetName val="Análisis"/>
      <sheetName val="Ana"/>
      <sheetName val="Tramo_I"/>
      <sheetName val="Tramo_I_(alt__&quot;B&quot;)"/>
      <sheetName val="Tramo_II"/>
      <sheetName val="Tramo_II_(alt_&quot;B&quot;)"/>
      <sheetName val="Tramo_III"/>
      <sheetName val="Tramo_III_(Alt__&quot;B&quot;)"/>
      <sheetName val="Tramo_IV"/>
      <sheetName val="Tramo_IV_(Alt_&quot;B&quot;)"/>
      <sheetName val="Tramo_V"/>
      <sheetName val="Tramo_V_(Alt__&quot;B&quot;)"/>
      <sheetName val="Tramo_IV_(2)"/>
      <sheetName val="Listado_Equipos_a_utiliz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7">
          <cell r="G7">
            <v>281</v>
          </cell>
        </row>
        <row r="10">
          <cell r="G10">
            <v>6.45</v>
          </cell>
        </row>
        <row r="11">
          <cell r="G11">
            <v>250</v>
          </cell>
        </row>
        <row r="12">
          <cell r="G12">
            <v>220</v>
          </cell>
        </row>
        <row r="13">
          <cell r="G13">
            <v>250</v>
          </cell>
        </row>
        <row r="17">
          <cell r="G17">
            <v>70</v>
          </cell>
        </row>
        <row r="32">
          <cell r="G32">
            <v>5800</v>
          </cell>
        </row>
        <row r="33">
          <cell r="G33">
            <v>12.5</v>
          </cell>
        </row>
      </sheetData>
      <sheetData sheetId="12" refreshError="1">
        <row r="43">
          <cell r="F43">
            <v>30</v>
          </cell>
        </row>
        <row r="67">
          <cell r="F67">
            <v>3100</v>
          </cell>
        </row>
        <row r="72">
          <cell r="F72">
            <v>43.4</v>
          </cell>
        </row>
        <row r="74">
          <cell r="F74">
            <v>43.4</v>
          </cell>
        </row>
        <row r="75">
          <cell r="F75">
            <v>37.200000000000003</v>
          </cell>
        </row>
        <row r="76">
          <cell r="F76">
            <v>43.4</v>
          </cell>
        </row>
        <row r="77">
          <cell r="F77">
            <v>43.4</v>
          </cell>
        </row>
        <row r="79">
          <cell r="F79">
            <v>20.09</v>
          </cell>
        </row>
        <row r="81">
          <cell r="F81">
            <v>29.26</v>
          </cell>
        </row>
      </sheetData>
      <sheetData sheetId="13" refreshError="1">
        <row r="8">
          <cell r="I8">
            <v>726.05</v>
          </cell>
        </row>
        <row r="9">
          <cell r="I9">
            <v>512.15</v>
          </cell>
        </row>
        <row r="11">
          <cell r="I11">
            <v>344.75</v>
          </cell>
        </row>
        <row r="13">
          <cell r="I13">
            <v>316.84999999999997</v>
          </cell>
        </row>
        <row r="14">
          <cell r="I14">
            <v>414.5</v>
          </cell>
        </row>
        <row r="15">
          <cell r="I15">
            <v>414.5</v>
          </cell>
        </row>
        <row r="16">
          <cell r="I16">
            <v>791.15</v>
          </cell>
        </row>
        <row r="19">
          <cell r="I19">
            <v>279</v>
          </cell>
        </row>
        <row r="21">
          <cell r="I21">
            <v>58.13</v>
          </cell>
        </row>
        <row r="25">
          <cell r="I25">
            <v>1.7799999999999998</v>
          </cell>
        </row>
        <row r="28">
          <cell r="I28">
            <v>105.75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 #1"/>
      <sheetName val="PRESUPUESTO"/>
      <sheetName val="CANTIDADES"/>
      <sheetName val="I.HORMIGON"/>
      <sheetName val="MATERIALES"/>
      <sheetName val="OBRAMANO"/>
      <sheetName val="EQUIPOS"/>
      <sheetName val="Análisis"/>
    </sheetNames>
    <sheetDataSet>
      <sheetData sheetId="0">
        <row r="10">
          <cell r="G10">
            <v>1682</v>
          </cell>
        </row>
      </sheetData>
      <sheetData sheetId="1">
        <row r="10">
          <cell r="G10">
            <v>1682</v>
          </cell>
        </row>
      </sheetData>
      <sheetData sheetId="2">
        <row r="10">
          <cell r="G10">
            <v>1682</v>
          </cell>
        </row>
      </sheetData>
      <sheetData sheetId="3" refreshError="1">
        <row r="10">
          <cell r="G10">
            <v>1682</v>
          </cell>
        </row>
        <row r="11">
          <cell r="G11">
            <v>139.19999999999999</v>
          </cell>
        </row>
        <row r="12">
          <cell r="G12">
            <v>40.6</v>
          </cell>
        </row>
        <row r="19">
          <cell r="G19">
            <v>127.6</v>
          </cell>
        </row>
        <row r="22">
          <cell r="G22">
            <v>29</v>
          </cell>
        </row>
        <row r="24">
          <cell r="G24">
            <v>232</v>
          </cell>
        </row>
        <row r="27">
          <cell r="G27">
            <v>696</v>
          </cell>
        </row>
        <row r="28">
          <cell r="G28">
            <v>580</v>
          </cell>
        </row>
        <row r="30">
          <cell r="G30">
            <v>556.79999999999995</v>
          </cell>
        </row>
        <row r="33">
          <cell r="G33">
            <v>580</v>
          </cell>
        </row>
        <row r="37">
          <cell r="G37">
            <v>6380</v>
          </cell>
        </row>
        <row r="40">
          <cell r="G40">
            <v>493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6">
          <cell r="D16">
            <v>2200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"/>
      <sheetName val="analisis Electrico"/>
      <sheetName val="Presup_"/>
    </sheetNames>
    <sheetDataSet>
      <sheetData sheetId="0"/>
      <sheetData sheetId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"/>
      <sheetName val="ANALISIS"/>
      <sheetName val="Mat"/>
    </sheetNames>
    <sheetDataSet>
      <sheetData sheetId="0"/>
      <sheetData sheetId="1"/>
      <sheetData sheetId="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"/>
      <sheetName val="1.01"/>
      <sheetName val="1.02"/>
      <sheetName val="1.03"/>
      <sheetName val="2.01.01"/>
      <sheetName val="2.01.02"/>
      <sheetName val="2.01.03"/>
      <sheetName val="2.01.04"/>
      <sheetName val="2.01.05"/>
      <sheetName val="2.01.06"/>
      <sheetName val="2.01.07"/>
      <sheetName val="3.01"/>
      <sheetName val="3.02"/>
      <sheetName val="7.01.01"/>
      <sheetName val="7.01.02"/>
      <sheetName val="7.01.03"/>
      <sheetName val="7.01.04"/>
      <sheetName val="Sheet3"/>
      <sheetName val="Mat"/>
    </sheetNames>
    <sheetDataSet>
      <sheetData sheetId="0">
        <row r="13">
          <cell r="A13">
            <v>1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ANALISIS HORMIGON ARMADO"/>
      <sheetName val="LISTA DE MATERIALES"/>
      <sheetName val="Mat"/>
      <sheetName val="Cubicacion"/>
      <sheetName val="ANALISIS"/>
      <sheetName val="Insumos materiales"/>
      <sheetName val="Costos Mano de Obra"/>
      <sheetName val="Ana. Horm mexc mort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28">
          <cell r="C28">
            <v>0.04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  <row r="39">
          <cell r="G39">
            <v>37.200000000000003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presupuesto"/>
      <sheetName val="Varios"/>
      <sheetName val="comparacion"/>
      <sheetName val="analisis pintura"/>
      <sheetName val="Herr+Equip"/>
      <sheetName val="M.O instalacion"/>
      <sheetName val="M.O Fabricacion"/>
      <sheetName val="ANALISIS DE ACERO"/>
      <sheetName val="peso+desp"/>
      <sheetName val="puente grua y est. lateral"/>
      <sheetName val="peso nave"/>
      <sheetName val="propuesta "/>
      <sheetName val="Pu-Sanit."/>
      <sheetName val="Mat"/>
      <sheetName val="Resumen Precio Equipos"/>
      <sheetName val="O.M. y Salarios"/>
      <sheetName val="Materiales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umos"/>
      <sheetName val="Resumen Precio Equipos"/>
      <sheetName val="O.M. y Salarios"/>
      <sheetName val="M.O."/>
      <sheetName val="MATERIALES LISTADO"/>
    </sheetNames>
    <sheetDataSet>
      <sheetData sheetId="0">
        <row r="4">
          <cell r="B4">
            <v>689.6</v>
          </cell>
        </row>
      </sheetData>
      <sheetData sheetId="1" refreshError="1">
        <row r="11">
          <cell r="C11">
            <v>268</v>
          </cell>
        </row>
        <row r="14">
          <cell r="C14">
            <v>830</v>
          </cell>
        </row>
      </sheetData>
      <sheetData sheetId="2" refreshError="1">
        <row r="4">
          <cell r="B4">
            <v>689.6</v>
          </cell>
        </row>
      </sheetData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Ca|culo"/>
      <sheetName val="Insumos"/>
    </sheetNames>
    <sheetDataSet>
      <sheetData sheetId="0" refreshError="1"/>
      <sheetData sheetId="1" refreshError="1"/>
      <sheetData sheetId="2">
        <row r="3">
          <cell r="B3">
            <v>135</v>
          </cell>
        </row>
        <row r="5">
          <cell r="B5">
            <v>550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ón"/>
      <sheetName val="Resumen"/>
      <sheetName val="Flujo Cabañas"/>
      <sheetName val="Cronograma Cabañas"/>
      <sheetName val="Cabañas simple Tipo I"/>
      <sheetName val="Cabañas simple Tipo 2"/>
      <sheetName val="Cabañas simple Tipo 3"/>
      <sheetName val="Cabañas Presidenciales "/>
      <sheetName val="Cabañas Vice Presidenciales"/>
      <sheetName val="Calles, aceras y contenes"/>
      <sheetName val="Edificio de Entrada"/>
      <sheetName val="Análisis"/>
      <sheetName val="Insumos"/>
      <sheetName val="Hoja de presupuesto"/>
      <sheetName val="Edificio Administracion"/>
      <sheetName val="Cabañas Ejecutivas"/>
      <sheetName val="Caseta de planta"/>
      <sheetName val="Lomo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HOTEL SUNSCAPE EDF. I"/>
      <sheetName val="HOTEL SUNSCAPE EDF. I I Y V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HOTEL SUNSCAPE EDF. VIII"/>
      <sheetName val="Resumen Hotel Sunscape II"/>
      <sheetName val="Muros Interiores h=2.8 m "/>
      <sheetName val="HOTEL SUNSCAPE EDF. III"/>
      <sheetName val="HOTEL SUNSCAPE EDF. II"/>
      <sheetName val="HOTEL SUNSCAPE EDF. IX"/>
      <sheetName val="HOTEL SUNSCAPE EDF. V"/>
      <sheetName val="HOTEL SUNSCAPE EDF. IV"/>
      <sheetName val="Resumen Hotel Sunscape copia."/>
      <sheetName val="Presentacion Hotel Sunscape "/>
      <sheetName val="Hoja Presentacion "/>
      <sheetName val="Cubicación"/>
      <sheetName val="Materiales"/>
      <sheetName val="ANALISIS HORMIGON ARMADO"/>
      <sheetName val="LISTA DE MATERIALES"/>
      <sheetName val="Ana"/>
      <sheetName val="Ana. blocks y termin."/>
      <sheetName val="Costos Mano de Obra"/>
      <sheetName val="Insumos materiales"/>
      <sheetName val="Ana. Horm mexc mort"/>
    </sheetNames>
    <sheetDataSet>
      <sheetData sheetId="0" refreshError="1"/>
      <sheetData sheetId="1" refreshError="1">
        <row r="21">
          <cell r="D21">
            <v>1314906.1857016287</v>
          </cell>
        </row>
        <row r="23">
          <cell r="D23">
            <v>2990883.649645336</v>
          </cell>
        </row>
        <row r="24">
          <cell r="D24">
            <v>1806093.8399999999</v>
          </cell>
        </row>
        <row r="25">
          <cell r="D25">
            <v>287006.09240701469</v>
          </cell>
        </row>
        <row r="26">
          <cell r="D26">
            <v>600000</v>
          </cell>
        </row>
        <row r="32">
          <cell r="F32">
            <v>59613800.43383681</v>
          </cell>
        </row>
      </sheetData>
      <sheetData sheetId="2" refreshError="1"/>
      <sheetData sheetId="3" refreshError="1"/>
      <sheetData sheetId="4" refreshError="1">
        <row r="106">
          <cell r="G106">
            <v>1452664.2717140752</v>
          </cell>
        </row>
      </sheetData>
      <sheetData sheetId="5" refreshError="1">
        <row r="106">
          <cell r="G106">
            <v>1421956.8064897507</v>
          </cell>
        </row>
      </sheetData>
      <sheetData sheetId="6" refreshError="1">
        <row r="21">
          <cell r="E21">
            <v>30</v>
          </cell>
        </row>
        <row r="107">
          <cell r="G107">
            <v>1409090.7024497506</v>
          </cell>
        </row>
      </sheetData>
      <sheetData sheetId="7" refreshError="1">
        <row r="49">
          <cell r="D49">
            <v>150</v>
          </cell>
        </row>
        <row r="161">
          <cell r="G161">
            <v>3341748.5683191428</v>
          </cell>
        </row>
      </sheetData>
      <sheetData sheetId="8" refreshError="1">
        <row r="157">
          <cell r="G157">
            <v>2629812.3714032574</v>
          </cell>
        </row>
      </sheetData>
      <sheetData sheetId="9" refreshError="1">
        <row r="77">
          <cell r="G77">
            <v>8359323.2016874002</v>
          </cell>
        </row>
      </sheetData>
      <sheetData sheetId="10" refreshError="1">
        <row r="77">
          <cell r="G77">
            <v>621140.25180400361</v>
          </cell>
        </row>
      </sheetData>
      <sheetData sheetId="11" refreshError="1">
        <row r="49">
          <cell r="D49">
            <v>150</v>
          </cell>
        </row>
        <row r="105">
          <cell r="D105">
            <v>2649.6400000000003</v>
          </cell>
        </row>
        <row r="120">
          <cell r="D120">
            <v>3084.55</v>
          </cell>
        </row>
        <row r="138">
          <cell r="D138">
            <v>3746.4657613846157</v>
          </cell>
        </row>
        <row r="148">
          <cell r="D148">
            <v>8759.6139999999996</v>
          </cell>
        </row>
        <row r="156">
          <cell r="D156">
            <v>7227.72</v>
          </cell>
        </row>
        <row r="164">
          <cell r="D164">
            <v>7365.95</v>
          </cell>
        </row>
        <row r="173">
          <cell r="D173">
            <v>5765.4363104433687</v>
          </cell>
        </row>
        <row r="182">
          <cell r="D182">
            <v>9313.451155384615</v>
          </cell>
        </row>
        <row r="200">
          <cell r="D200">
            <v>6693.3966666666665</v>
          </cell>
        </row>
        <row r="209">
          <cell r="D209">
            <v>5176.5506666666661</v>
          </cell>
        </row>
        <row r="218">
          <cell r="D218">
            <v>4991.54</v>
          </cell>
        </row>
        <row r="230">
          <cell r="D230">
            <v>4386.2560994538471</v>
          </cell>
        </row>
        <row r="241">
          <cell r="D241">
            <v>3070.48</v>
          </cell>
        </row>
        <row r="256">
          <cell r="D256">
            <v>4206.2299999999996</v>
          </cell>
        </row>
        <row r="274">
          <cell r="D274">
            <v>1777.8110323846156</v>
          </cell>
        </row>
        <row r="286">
          <cell r="D286">
            <v>4816.92</v>
          </cell>
        </row>
        <row r="306">
          <cell r="D306">
            <v>377.70847206000002</v>
          </cell>
        </row>
        <row r="365">
          <cell r="D365">
            <v>284.03647999999998</v>
          </cell>
        </row>
        <row r="415">
          <cell r="D415">
            <v>595.61825599999997</v>
          </cell>
        </row>
        <row r="427">
          <cell r="D427">
            <v>639.838256</v>
          </cell>
        </row>
        <row r="438">
          <cell r="D438">
            <v>693.07825600000001</v>
          </cell>
        </row>
        <row r="449">
          <cell r="D449">
            <v>563.11809600000004</v>
          </cell>
        </row>
        <row r="460">
          <cell r="D460">
            <v>493.52857599999993</v>
          </cell>
        </row>
        <row r="471">
          <cell r="D471">
            <v>1369.4382560000001</v>
          </cell>
        </row>
        <row r="491">
          <cell r="D491">
            <v>1053.4291840000001</v>
          </cell>
        </row>
        <row r="501">
          <cell r="D501">
            <v>156.43090943999999</v>
          </cell>
        </row>
        <row r="512">
          <cell r="D512">
            <v>1446.1291840000001</v>
          </cell>
        </row>
        <row r="522">
          <cell r="D522">
            <v>810.20918399999994</v>
          </cell>
        </row>
        <row r="532">
          <cell r="D532">
            <v>121.89090944</v>
          </cell>
        </row>
        <row r="541">
          <cell r="D541">
            <v>705.20918399999994</v>
          </cell>
        </row>
        <row r="551">
          <cell r="D551">
            <v>106.89090944</v>
          </cell>
        </row>
        <row r="560">
          <cell r="D560">
            <v>600.20918399999994</v>
          </cell>
        </row>
        <row r="570">
          <cell r="D570">
            <v>91.890909440000001</v>
          </cell>
        </row>
        <row r="580">
          <cell r="D580">
            <v>383.12918399999995</v>
          </cell>
        </row>
        <row r="591">
          <cell r="D591">
            <v>1075.2</v>
          </cell>
        </row>
        <row r="601">
          <cell r="D601">
            <v>402.22159319999997</v>
          </cell>
        </row>
        <row r="610">
          <cell r="D610">
            <v>1470.2215932000001</v>
          </cell>
        </row>
        <row r="620">
          <cell r="D620">
            <v>339.22159319999997</v>
          </cell>
        </row>
        <row r="629">
          <cell r="D629">
            <v>416.86012399999998</v>
          </cell>
        </row>
        <row r="638">
          <cell r="D638">
            <v>1204.0245920000002</v>
          </cell>
        </row>
        <row r="645">
          <cell r="D645">
            <v>506.42459200000008</v>
          </cell>
        </row>
        <row r="658">
          <cell r="D658">
            <v>19014.945350968199</v>
          </cell>
        </row>
        <row r="755">
          <cell r="D755">
            <v>7451.79</v>
          </cell>
        </row>
        <row r="765">
          <cell r="D765">
            <v>5604.04</v>
          </cell>
        </row>
        <row r="775">
          <cell r="D775">
            <v>7150.7099999999991</v>
          </cell>
        </row>
        <row r="785">
          <cell r="D785">
            <v>9347.5483000000004</v>
          </cell>
        </row>
        <row r="915">
          <cell r="D915">
            <v>320.57281386599999</v>
          </cell>
        </row>
        <row r="933">
          <cell r="D933">
            <v>5411.1733461538461</v>
          </cell>
        </row>
        <row r="1004">
          <cell r="D1004">
            <v>6508.3639569669222</v>
          </cell>
        </row>
        <row r="1018">
          <cell r="D1018">
            <v>5615.9402461538457</v>
          </cell>
        </row>
        <row r="1112">
          <cell r="D1112">
            <v>743.03258760000006</v>
          </cell>
        </row>
        <row r="1202">
          <cell r="D1202">
            <v>185.83776800000001</v>
          </cell>
        </row>
        <row r="1816">
          <cell r="F1816">
            <v>101540.4</v>
          </cell>
        </row>
        <row r="1956">
          <cell r="F1956">
            <v>75726.179999999993</v>
          </cell>
        </row>
      </sheetData>
      <sheetData sheetId="12" refreshError="1">
        <row r="21">
          <cell r="E21">
            <v>30</v>
          </cell>
        </row>
        <row r="25">
          <cell r="E25">
            <v>220</v>
          </cell>
        </row>
        <row r="35">
          <cell r="E35">
            <v>1960</v>
          </cell>
        </row>
        <row r="37">
          <cell r="E37">
            <v>2066</v>
          </cell>
        </row>
        <row r="39">
          <cell r="E39">
            <v>2156</v>
          </cell>
        </row>
        <row r="42">
          <cell r="E42">
            <v>28600</v>
          </cell>
        </row>
        <row r="48">
          <cell r="E48">
            <v>130</v>
          </cell>
        </row>
        <row r="60">
          <cell r="E60">
            <v>280</v>
          </cell>
        </row>
        <row r="61">
          <cell r="E61">
            <v>280</v>
          </cell>
        </row>
        <row r="62">
          <cell r="E62">
            <v>280</v>
          </cell>
        </row>
        <row r="63">
          <cell r="E63">
            <v>280</v>
          </cell>
        </row>
        <row r="64">
          <cell r="E64">
            <v>280</v>
          </cell>
        </row>
        <row r="66">
          <cell r="E66">
            <v>125</v>
          </cell>
        </row>
        <row r="69">
          <cell r="E69">
            <v>43.2</v>
          </cell>
        </row>
        <row r="70">
          <cell r="E70">
            <v>190</v>
          </cell>
        </row>
        <row r="71">
          <cell r="E71">
            <v>312</v>
          </cell>
        </row>
        <row r="84">
          <cell r="E84">
            <v>5</v>
          </cell>
        </row>
        <row r="91">
          <cell r="E91">
            <v>70</v>
          </cell>
        </row>
        <row r="112">
          <cell r="E112">
            <v>4.5</v>
          </cell>
        </row>
        <row r="136">
          <cell r="E136">
            <v>15</v>
          </cell>
        </row>
        <row r="137">
          <cell r="E137">
            <v>36.880000000000003</v>
          </cell>
        </row>
        <row r="142">
          <cell r="E142">
            <v>350</v>
          </cell>
        </row>
        <row r="155">
          <cell r="E155">
            <v>20</v>
          </cell>
        </row>
        <row r="162">
          <cell r="E162">
            <v>289.55</v>
          </cell>
        </row>
        <row r="164">
          <cell r="E164">
            <v>35</v>
          </cell>
        </row>
        <row r="167">
          <cell r="E167">
            <v>150</v>
          </cell>
        </row>
        <row r="168">
          <cell r="E168">
            <v>30</v>
          </cell>
        </row>
        <row r="170">
          <cell r="E170">
            <v>110</v>
          </cell>
        </row>
        <row r="171">
          <cell r="E171">
            <v>120</v>
          </cell>
        </row>
        <row r="172">
          <cell r="E172">
            <v>110</v>
          </cell>
        </row>
        <row r="173">
          <cell r="E173">
            <v>55</v>
          </cell>
        </row>
        <row r="174">
          <cell r="E174">
            <v>140</v>
          </cell>
        </row>
        <row r="175">
          <cell r="E175">
            <v>140</v>
          </cell>
        </row>
        <row r="176">
          <cell r="E176">
            <v>190</v>
          </cell>
        </row>
        <row r="177">
          <cell r="E177">
            <v>250</v>
          </cell>
        </row>
        <row r="178">
          <cell r="E178">
            <v>200</v>
          </cell>
        </row>
        <row r="179">
          <cell r="E179">
            <v>230</v>
          </cell>
        </row>
        <row r="180">
          <cell r="E180">
            <v>250</v>
          </cell>
        </row>
      </sheetData>
      <sheetData sheetId="13" refreshError="1">
        <row r="173">
          <cell r="G173">
            <v>0</v>
          </cell>
        </row>
      </sheetData>
      <sheetData sheetId="14" refreshError="1">
        <row r="112">
          <cell r="G112">
            <v>2990883.649645336</v>
          </cell>
        </row>
      </sheetData>
      <sheetData sheetId="15" refreshError="1">
        <row r="109">
          <cell r="G109">
            <v>1777509.2737094555</v>
          </cell>
        </row>
      </sheetData>
      <sheetData sheetId="16" refreshError="1">
        <row r="71">
          <cell r="H71">
            <v>287006.09240701469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"/>
      <sheetName val="MORTEROS Y HR"/>
      <sheetName val="GASTOS INDIR."/>
      <sheetName val="CANAL BOHECHIO"/>
      <sheetName val="COMUNES"/>
      <sheetName val="P CASAS 1"/>
      <sheetName val="P CASA 2"/>
      <sheetName val="MATERIALES LISTADO"/>
      <sheetName val="EQUIPOS LISTADO"/>
      <sheetName val="MANO OBRA LISTADO"/>
      <sheetName val="REMOCION COMPUERTA"/>
      <sheetName val="BOMBAS DE AGUA"/>
      <sheetName val="Análisis"/>
      <sheetName val="Insumo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Resumen"/>
      <sheetName val="Caseta de planta"/>
      <sheetName val="Edificio Administracion"/>
      <sheetName val="Edificio de Entrada"/>
      <sheetName val="Hoja de presupuesto"/>
      <sheetName val="Preci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0.5</v>
          </cell>
        </row>
        <row r="9">
          <cell r="D9">
            <v>180</v>
          </cell>
        </row>
        <row r="10">
          <cell r="D10">
            <v>200</v>
          </cell>
        </row>
        <row r="12">
          <cell r="D12">
            <v>175</v>
          </cell>
        </row>
        <row r="17">
          <cell r="D17">
            <v>81.95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álisis entregado"/>
      <sheetName val="Insumos"/>
      <sheetName val="Análisis"/>
      <sheetName val="Presupuesto"/>
      <sheetName val="analisis metalico"/>
      <sheetName val="Sheet13"/>
      <sheetName val="Sheet14"/>
      <sheetName val="Sheet15"/>
      <sheetName val="Sheet16"/>
      <sheetName val="MATERIALES LISTADO"/>
      <sheetName val="Cubicación"/>
      <sheetName val="V.Tierras A"/>
      <sheetName val="Analisis"/>
      <sheetName val="INS"/>
    </sheetNames>
    <sheetDataSet>
      <sheetData sheetId="0" refreshError="1"/>
      <sheetData sheetId="1" refreshError="1"/>
      <sheetData sheetId="2" refreshError="1">
        <row r="15">
          <cell r="C15" t="str">
            <v>Alambre No.12</v>
          </cell>
          <cell r="D15" t="str">
            <v>Lb.</v>
          </cell>
          <cell r="E15">
            <v>26</v>
          </cell>
        </row>
        <row r="20">
          <cell r="C20" t="str">
            <v>Clavos</v>
          </cell>
          <cell r="D20" t="str">
            <v>Lb.</v>
          </cell>
          <cell r="E20">
            <v>21</v>
          </cell>
        </row>
        <row r="33">
          <cell r="C33" t="str">
            <v xml:space="preserve">Madera </v>
          </cell>
          <cell r="D33" t="str">
            <v>P2</v>
          </cell>
          <cell r="E33">
            <v>48.16</v>
          </cell>
        </row>
        <row r="34">
          <cell r="C34" t="str">
            <v xml:space="preserve">Plancha de Plywood 4'x8'x3/4" </v>
          </cell>
          <cell r="D34" t="str">
            <v>Pla.</v>
          </cell>
          <cell r="E34">
            <v>2500</v>
          </cell>
          <cell r="F34" t="str">
            <v>Sep-04</v>
          </cell>
        </row>
        <row r="43">
          <cell r="C43" t="str">
            <v>Mano de Obra Madera</v>
          </cell>
          <cell r="D43" t="str">
            <v>P2</v>
          </cell>
          <cell r="E43">
            <v>2.5</v>
          </cell>
        </row>
        <row r="44">
          <cell r="C44" t="str">
            <v>Subida, Bajada y Transporte Cemento</v>
          </cell>
          <cell r="D44" t="str">
            <v>P.A.</v>
          </cell>
          <cell r="E44">
            <v>10</v>
          </cell>
        </row>
      </sheetData>
      <sheetData sheetId="3" refreshError="1">
        <row r="5">
          <cell r="Q5">
            <v>1</v>
          </cell>
        </row>
        <row r="40">
          <cell r="H40">
            <v>4528.0200000000004</v>
          </cell>
        </row>
        <row r="52">
          <cell r="H52">
            <v>4664.74</v>
          </cell>
        </row>
        <row r="74">
          <cell r="H74">
            <v>4927.6499999999996</v>
          </cell>
        </row>
        <row r="86">
          <cell r="H86">
            <v>4519.1499999999996</v>
          </cell>
        </row>
        <row r="116">
          <cell r="H116">
            <v>7.5876842105263149</v>
          </cell>
        </row>
        <row r="126">
          <cell r="H126" t="e">
            <v>#REF!</v>
          </cell>
        </row>
        <row r="139">
          <cell r="H139">
            <v>3124.1050000112532</v>
          </cell>
        </row>
        <row r="151">
          <cell r="H151">
            <v>49.12</v>
          </cell>
        </row>
        <row r="164">
          <cell r="H164">
            <v>2.4586812352499998</v>
          </cell>
        </row>
        <row r="226">
          <cell r="C226" t="str">
            <v>Obra:  Puente Sobre Rio Licey, carretera La Vega-Moca</v>
          </cell>
        </row>
        <row r="431">
          <cell r="D431" t="str">
            <v>Fecha:  Octubre 2005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na"/>
      <sheetName val="Insumos"/>
      <sheetName val="Análisis"/>
      <sheetName val="MATERIALES LISTADO"/>
      <sheetName val="Análisis de Precios"/>
      <sheetName val="M.O."/>
      <sheetName val="Mano de Obra"/>
      <sheetName val="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878">
          <cell r="E1878">
            <v>370.44000000000005</v>
          </cell>
        </row>
        <row r="2234">
          <cell r="I2234">
            <v>5287.3739999999998</v>
          </cell>
        </row>
        <row r="2356">
          <cell r="F2356">
            <v>43.914999999999999</v>
          </cell>
        </row>
        <row r="2357">
          <cell r="F2357">
            <v>58.95</v>
          </cell>
        </row>
        <row r="2358">
          <cell r="F2358">
            <v>225.58800000000002</v>
          </cell>
        </row>
        <row r="2521">
          <cell r="S2521">
            <v>1495.8779999999999</v>
          </cell>
        </row>
        <row r="2682">
          <cell r="F2682">
            <v>60.85</v>
          </cell>
        </row>
        <row r="2683">
          <cell r="F2683">
            <v>14.549999999999999</v>
          </cell>
        </row>
        <row r="2684">
          <cell r="F2684">
            <v>170.22</v>
          </cell>
        </row>
      </sheetData>
      <sheetData sheetId="7" refreshError="1">
        <row r="1139">
          <cell r="F1139">
            <v>14642.429999999998</v>
          </cell>
        </row>
      </sheetData>
      <sheetData sheetId="8" refreshError="1">
        <row r="15">
          <cell r="D15">
            <v>1240</v>
          </cell>
        </row>
        <row r="62">
          <cell r="D62">
            <v>750</v>
          </cell>
        </row>
        <row r="99">
          <cell r="D99">
            <v>1744</v>
          </cell>
        </row>
        <row r="155">
          <cell r="D155">
            <v>3029.22</v>
          </cell>
        </row>
        <row r="156">
          <cell r="D156">
            <v>5152</v>
          </cell>
        </row>
        <row r="157">
          <cell r="D157">
            <v>5152</v>
          </cell>
        </row>
        <row r="160">
          <cell r="D160">
            <v>5800</v>
          </cell>
        </row>
        <row r="163">
          <cell r="D163">
            <v>5800</v>
          </cell>
        </row>
      </sheetData>
      <sheetData sheetId="9" refreshError="1">
        <row r="224">
          <cell r="G224">
            <v>492.69114999999999</v>
          </cell>
        </row>
        <row r="251">
          <cell r="G251">
            <v>505.60194999999993</v>
          </cell>
        </row>
        <row r="958">
          <cell r="G958">
            <v>879.60915</v>
          </cell>
        </row>
        <row r="1219">
          <cell r="G1219">
            <v>83.95</v>
          </cell>
        </row>
        <row r="1279">
          <cell r="G1279">
            <v>164.05</v>
          </cell>
        </row>
        <row r="1794">
          <cell r="F1794">
            <v>192.45389</v>
          </cell>
        </row>
        <row r="1808">
          <cell r="F1808">
            <v>50.088949999999997</v>
          </cell>
        </row>
        <row r="1819">
          <cell r="F1819">
            <v>567.19946200000004</v>
          </cell>
        </row>
      </sheetData>
      <sheetData sheetId="10" refreshError="1">
        <row r="552">
          <cell r="F552">
            <v>299.31</v>
          </cell>
        </row>
      </sheetData>
      <sheetData sheetId="11" refreshError="1">
        <row r="183">
          <cell r="C183">
            <v>351.48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3320">
          <cell r="F3320">
            <v>114.45909</v>
          </cell>
        </row>
        <row r="3329">
          <cell r="F3329">
            <v>176.85633999999999</v>
          </cell>
        </row>
        <row r="3459">
          <cell r="F3459">
            <v>737.17365130498786</v>
          </cell>
        </row>
        <row r="3512">
          <cell r="F3512">
            <v>1340.6621825396824</v>
          </cell>
        </row>
        <row r="3522">
          <cell r="F3522">
            <v>219.82928999999999</v>
          </cell>
        </row>
        <row r="3537">
          <cell r="F3537">
            <v>579.17847000000017</v>
          </cell>
        </row>
        <row r="3554">
          <cell r="F3554">
            <v>77.759999999999991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de Desembolsos"/>
      <sheetName val="INSUMOS"/>
      <sheetName val="Análisis"/>
      <sheetName val="SPA B.P. Modif. p I.M.B."/>
      <sheetName val="Resumen Cubicación "/>
      <sheetName val="Cubicación SPA R.S.J."/>
      <sheetName val="SPA B.P. Modif. p I.M.B. (2)"/>
      <sheetName val="SPA Bahia Principe "/>
      <sheetName val="SPA1 "/>
      <sheetName val="SPA2"/>
      <sheetName val="Hoja2"/>
      <sheetName val="Ventanas Ansa2"/>
      <sheetName val="Presentación"/>
      <sheetName val="Cronograma de Certificacio"/>
      <sheetName val="ANA"/>
      <sheetName val="ELECTRICO"/>
      <sheetName val="Análisis de Preci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 (2)"/>
      <sheetName val="Analisis"/>
      <sheetName val="PVC"/>
      <sheetName val="Resumen (2)"/>
      <sheetName val="Pres. "/>
      <sheetName val="Resumen"/>
      <sheetName val="Materiales"/>
      <sheetName val="M.O."/>
      <sheetName val="MANO DE OBRA"/>
      <sheetName val="Estructurales SALON"/>
      <sheetName val="EST. ALM"/>
      <sheetName val="Análisis"/>
    </sheetNames>
    <sheetDataSet>
      <sheetData sheetId="0"/>
      <sheetData sheetId="1"/>
      <sheetData sheetId="2"/>
      <sheetData sheetId="3"/>
      <sheetData sheetId="4"/>
      <sheetData sheetId="5"/>
      <sheetData sheetId="6">
        <row r="215">
          <cell r="F215">
            <v>6.9530000000000003</v>
          </cell>
        </row>
      </sheetData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Horm."/>
      <sheetName val="Insumos"/>
      <sheetName val="Análisis"/>
      <sheetName val="Presupuesto"/>
      <sheetName val="Materiales"/>
      <sheetName val="Detalle Acero"/>
    </sheetNames>
    <sheetDataSet>
      <sheetData sheetId="0" refreshError="1"/>
      <sheetData sheetId="1" refreshError="1">
        <row r="14">
          <cell r="C14">
            <v>250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"/>
      <sheetName val="Adic. No. 1"/>
      <sheetName val="Adic. No. 2"/>
      <sheetName val="Adic. No. 3"/>
      <sheetName val="Part. No Ejecutables"/>
      <sheetName val="Orden de Cambio"/>
      <sheetName val="Aum. de Cant."/>
      <sheetName val="FB-162-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Analisis (2)"/>
      <sheetName val="1"/>
      <sheetName val="Insumos"/>
      <sheetName val="Cubicacion"/>
      <sheetName val="Análisis"/>
    </sheetNames>
    <sheetDataSet>
      <sheetData sheetId="0"/>
      <sheetData sheetId="1"/>
      <sheetData sheetId="2"/>
      <sheetData sheetId="3">
        <row r="10">
          <cell r="C10">
            <v>578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Car"/>
      <sheetName val="Rndmto"/>
      <sheetName val="M.O."/>
      <sheetName val="Ana"/>
      <sheetName val="Indice"/>
      <sheetName val="Modelo Presup."/>
      <sheetName val="Insumos"/>
      <sheetName val="PRESUPUESTO GENERAL "/>
    </sheetNames>
    <sheetDataSet>
      <sheetData sheetId="0" refreshError="1">
        <row r="1">
          <cell r="F1" t="str">
            <v>GUIA DE ANALISIS DE COSTOS EDIFICACIONES EN SANTO DOMINGO, REP. DOM.</v>
          </cell>
        </row>
        <row r="260">
          <cell r="E260">
            <v>125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Ins"/>
      <sheetName val="Ana"/>
    </sheetNames>
    <sheetDataSet>
      <sheetData sheetId="0" refreshError="1"/>
      <sheetData sheetId="1" refreshError="1"/>
      <sheetData sheetId="2" refreshError="1">
        <row r="25">
          <cell r="F25">
            <v>1223.687993632501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7">
          <cell r="G17">
            <v>2496</v>
          </cell>
        </row>
        <row r="112">
          <cell r="G112">
            <v>15</v>
          </cell>
        </row>
      </sheetData>
      <sheetData sheetId="13" refreshError="1">
        <row r="50">
          <cell r="I50">
            <v>723.93269999999995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Ins 2"/>
      <sheetName val="FA"/>
      <sheetName val="Rndmto"/>
      <sheetName val="M.O."/>
      <sheetName val="Ana"/>
      <sheetName val="Resu"/>
      <sheetName val="Indice"/>
      <sheetName val="MOJorn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RELLENO"/>
      <sheetName val="Pres."/>
      <sheetName val="Analisis"/>
      <sheetName val="Cantidad"/>
      <sheetName val="Osiades Est."/>
      <sheetName val="Ins"/>
      <sheetName val="M.O."/>
      <sheetName val="Ins 2"/>
      <sheetName val="MO"/>
    </sheetNames>
    <sheetDataSet>
      <sheetData sheetId="0">
        <row r="9">
          <cell r="E9">
            <v>676.82999999999993</v>
          </cell>
        </row>
        <row r="16">
          <cell r="E16">
            <v>232.13</v>
          </cell>
        </row>
      </sheetData>
      <sheetData sheetId="1"/>
      <sheetData sheetId="2">
        <row r="10">
          <cell r="E10">
            <v>8644.31</v>
          </cell>
        </row>
        <row r="177">
          <cell r="E177">
            <v>24387.87</v>
          </cell>
        </row>
        <row r="566">
          <cell r="E566">
            <v>18848.150000000001</v>
          </cell>
        </row>
        <row r="638">
          <cell r="E638">
            <v>25395.47</v>
          </cell>
        </row>
        <row r="683">
          <cell r="E683">
            <v>541.23820000000001</v>
          </cell>
        </row>
        <row r="739">
          <cell r="E739">
            <v>871.31</v>
          </cell>
        </row>
        <row r="751">
          <cell r="E751">
            <v>688.37</v>
          </cell>
        </row>
        <row r="757">
          <cell r="E757">
            <v>1274.19</v>
          </cell>
        </row>
        <row r="780">
          <cell r="E780">
            <v>244.05</v>
          </cell>
        </row>
        <row r="788">
          <cell r="E788">
            <v>309.58</v>
          </cell>
        </row>
        <row r="800">
          <cell r="E800">
            <v>134.27000000000001</v>
          </cell>
        </row>
        <row r="900">
          <cell r="E900">
            <v>6953.54</v>
          </cell>
        </row>
        <row r="971">
          <cell r="E971">
            <v>3058.96</v>
          </cell>
        </row>
        <row r="993">
          <cell r="E993">
            <v>1503.53</v>
          </cell>
        </row>
        <row r="1009">
          <cell r="E1009">
            <v>747.59</v>
          </cell>
        </row>
        <row r="1020">
          <cell r="E1020">
            <v>1058.58</v>
          </cell>
        </row>
        <row r="1031">
          <cell r="E1031">
            <v>1002.9</v>
          </cell>
        </row>
        <row r="1042">
          <cell r="E1042">
            <v>877.42</v>
          </cell>
        </row>
        <row r="1054">
          <cell r="E1054">
            <v>1836.99</v>
          </cell>
        </row>
        <row r="1159">
          <cell r="E1159">
            <v>980.21</v>
          </cell>
        </row>
        <row r="1167">
          <cell r="E1167">
            <v>1305.31</v>
          </cell>
        </row>
        <row r="1192">
          <cell r="E1192">
            <v>982.32</v>
          </cell>
        </row>
        <row r="1218">
          <cell r="E1218">
            <v>208.11</v>
          </cell>
        </row>
        <row r="1227">
          <cell r="E1227">
            <v>652.73</v>
          </cell>
        </row>
        <row r="1243">
          <cell r="E1243">
            <v>661.12</v>
          </cell>
        </row>
        <row r="1249">
          <cell r="E1249">
            <v>157.44999999999999</v>
          </cell>
        </row>
        <row r="1257">
          <cell r="E1257">
            <v>94.6</v>
          </cell>
        </row>
        <row r="1277">
          <cell r="E1277">
            <v>266.49</v>
          </cell>
        </row>
        <row r="1302">
          <cell r="E1302">
            <v>116.19999999999999</v>
          </cell>
        </row>
        <row r="1309">
          <cell r="E1309">
            <v>2019.4649999999999</v>
          </cell>
        </row>
        <row r="1332">
          <cell r="E1332">
            <v>7036.63</v>
          </cell>
        </row>
      </sheetData>
      <sheetData sheetId="3"/>
      <sheetData sheetId="4">
        <row r="11">
          <cell r="E11">
            <v>9829.5644444444442</v>
          </cell>
        </row>
        <row r="36">
          <cell r="E36">
            <v>9073.9288888888896</v>
          </cell>
        </row>
        <row r="73">
          <cell r="E73">
            <v>8644.2638888888887</v>
          </cell>
        </row>
        <row r="94">
          <cell r="E94">
            <v>9374.5663999999997</v>
          </cell>
        </row>
        <row r="116">
          <cell r="E116">
            <v>9146.4213333333337</v>
          </cell>
        </row>
        <row r="133">
          <cell r="E133">
            <v>7823.17</v>
          </cell>
        </row>
        <row r="149">
          <cell r="E149">
            <v>7156.82</v>
          </cell>
        </row>
        <row r="215">
          <cell r="E215">
            <v>20151.952826585177</v>
          </cell>
        </row>
        <row r="262">
          <cell r="E262">
            <v>34275.851851851854</v>
          </cell>
        </row>
        <row r="285">
          <cell r="E285">
            <v>32627.015873015873</v>
          </cell>
        </row>
        <row r="309">
          <cell r="E309">
            <v>24696.03</v>
          </cell>
        </row>
        <row r="328">
          <cell r="E328">
            <v>17611.110151187906</v>
          </cell>
        </row>
        <row r="347">
          <cell r="E347">
            <v>18967.59619047619</v>
          </cell>
        </row>
        <row r="367">
          <cell r="E367">
            <v>18000.304761904761</v>
          </cell>
        </row>
        <row r="387">
          <cell r="E387">
            <v>16581.811764705883</v>
          </cell>
        </row>
        <row r="407">
          <cell r="E407">
            <v>18942.117647058822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Club Ejec."/>
      <sheetName val="Edif. Hab."/>
      <sheetName val="Edif. Hab. (Platea)"/>
      <sheetName val="Lobby"/>
      <sheetName val="Rest. Buf. y Cocina"/>
      <sheetName val="Poblado comercial"/>
      <sheetName val="Anfiteatro"/>
      <sheetName val="Casino"/>
      <sheetName val="Club de Tennis"/>
      <sheetName val="Club de Piscina"/>
      <sheetName val="Piscina"/>
      <sheetName val="Análisis"/>
      <sheetName val="Club de Playa"/>
      <sheetName val="VIAS"/>
      <sheetName val="Resumen"/>
      <sheetName val="Resumen (2)"/>
      <sheetName val="Salón de Conv."/>
      <sheetName val="Discoteca"/>
      <sheetName val="Rest. Especialidades"/>
      <sheetName val="Edificio de Servicios"/>
      <sheetName val="PLOM. EXTERIOR"/>
      <sheetName val="ILUM. EXTERIOR"/>
      <sheetName val="GENERACION"/>
      <sheetName val="A.C."/>
      <sheetName val="adicional elect."/>
      <sheetName val="Presentación"/>
      <sheetName val="Analisis"/>
      <sheetName val="Osiades Est."/>
      <sheetName val="Analisis RELLENO"/>
      <sheetName val="Ins"/>
      <sheetName val="M.O."/>
      <sheetName val="Ins 2"/>
      <sheetName val="EQUIPOS"/>
      <sheetName val="MO"/>
    </sheetNames>
    <sheetDataSet>
      <sheetData sheetId="0" refreshError="1">
        <row r="30">
          <cell r="E30">
            <v>46.96</v>
          </cell>
        </row>
        <row r="31">
          <cell r="E31">
            <v>55.6</v>
          </cell>
        </row>
        <row r="32">
          <cell r="E32">
            <v>88</v>
          </cell>
        </row>
        <row r="78">
          <cell r="E78">
            <v>170</v>
          </cell>
        </row>
        <row r="79">
          <cell r="E79">
            <v>155</v>
          </cell>
        </row>
        <row r="90">
          <cell r="E90">
            <v>335</v>
          </cell>
        </row>
        <row r="91">
          <cell r="E91">
            <v>108</v>
          </cell>
        </row>
        <row r="198">
          <cell r="E198">
            <v>55</v>
          </cell>
        </row>
        <row r="199">
          <cell r="E199">
            <v>100</v>
          </cell>
        </row>
        <row r="200">
          <cell r="E200">
            <v>110</v>
          </cell>
        </row>
        <row r="201">
          <cell r="E201">
            <v>120</v>
          </cell>
        </row>
        <row r="202">
          <cell r="E202">
            <v>130</v>
          </cell>
        </row>
        <row r="203">
          <cell r="E203">
            <v>140</v>
          </cell>
        </row>
        <row r="204">
          <cell r="E204">
            <v>150</v>
          </cell>
        </row>
        <row r="205">
          <cell r="E205">
            <v>155</v>
          </cell>
        </row>
        <row r="206">
          <cell r="E206">
            <v>160</v>
          </cell>
        </row>
        <row r="208">
          <cell r="E208">
            <v>155</v>
          </cell>
        </row>
        <row r="209">
          <cell r="E209">
            <v>165</v>
          </cell>
        </row>
        <row r="211">
          <cell r="E211">
            <v>175</v>
          </cell>
        </row>
        <row r="212">
          <cell r="E212">
            <v>180</v>
          </cell>
        </row>
        <row r="213">
          <cell r="E213">
            <v>200</v>
          </cell>
        </row>
        <row r="215">
          <cell r="E215">
            <v>250</v>
          </cell>
        </row>
        <row r="216">
          <cell r="E216">
            <v>300</v>
          </cell>
        </row>
        <row r="217">
          <cell r="E217">
            <v>325</v>
          </cell>
        </row>
        <row r="218">
          <cell r="E218">
            <v>70</v>
          </cell>
        </row>
        <row r="219">
          <cell r="E219">
            <v>75</v>
          </cell>
        </row>
        <row r="222">
          <cell r="E222">
            <v>95</v>
          </cell>
        </row>
        <row r="223">
          <cell r="E223">
            <v>90</v>
          </cell>
        </row>
        <row r="225">
          <cell r="E225">
            <v>110</v>
          </cell>
        </row>
        <row r="226">
          <cell r="E226">
            <v>120</v>
          </cell>
        </row>
        <row r="227">
          <cell r="E227">
            <v>125</v>
          </cell>
        </row>
        <row r="229">
          <cell r="E229">
            <v>150</v>
          </cell>
        </row>
        <row r="230">
          <cell r="E230">
            <v>150</v>
          </cell>
        </row>
        <row r="231">
          <cell r="E231">
            <v>150</v>
          </cell>
        </row>
        <row r="232">
          <cell r="E232">
            <v>210</v>
          </cell>
        </row>
        <row r="233">
          <cell r="E233">
            <v>230</v>
          </cell>
        </row>
        <row r="235">
          <cell r="E235">
            <v>55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AUDITORIUM"/>
      <sheetName val="ADMINISTRACION"/>
      <sheetName val="BIBLIOTECA"/>
      <sheetName val="AULAS"/>
      <sheetName val="PRECIOS"/>
      <sheetName val="Análisis"/>
      <sheetName val="INS"/>
      <sheetName val="HORM. Y MORTEROS."/>
      <sheetName val="SALARIOS"/>
    </sheetNames>
    <sheetDataSet>
      <sheetData sheetId="0"/>
      <sheetData sheetId="1"/>
      <sheetData sheetId="2"/>
      <sheetData sheetId="3"/>
      <sheetData sheetId="4"/>
      <sheetData sheetId="5">
        <row r="15">
          <cell r="E15">
            <v>469.87</v>
          </cell>
        </row>
        <row r="16">
          <cell r="E16">
            <v>211.44</v>
          </cell>
        </row>
        <row r="17">
          <cell r="E17">
            <v>78.31</v>
          </cell>
        </row>
        <row r="18">
          <cell r="E18">
            <v>39.159999999999997</v>
          </cell>
        </row>
        <row r="26">
          <cell r="E26">
            <v>389.54</v>
          </cell>
        </row>
        <row r="27">
          <cell r="E27">
            <v>175.47</v>
          </cell>
        </row>
        <row r="28">
          <cell r="E28">
            <v>62.39</v>
          </cell>
        </row>
        <row r="29">
          <cell r="E29">
            <v>22.8</v>
          </cell>
        </row>
        <row r="32">
          <cell r="E32">
            <v>16.21</v>
          </cell>
        </row>
        <row r="33">
          <cell r="E33">
            <v>146.28</v>
          </cell>
        </row>
        <row r="34">
          <cell r="E34">
            <v>121.9</v>
          </cell>
        </row>
        <row r="45">
          <cell r="E45">
            <v>1357.4</v>
          </cell>
        </row>
        <row r="46">
          <cell r="E46">
            <v>335.2</v>
          </cell>
        </row>
        <row r="54">
          <cell r="E54">
            <v>10684.7</v>
          </cell>
        </row>
        <row r="56">
          <cell r="E56">
            <v>5166.7299999999996</v>
          </cell>
        </row>
        <row r="58">
          <cell r="E58">
            <v>14326</v>
          </cell>
        </row>
        <row r="63">
          <cell r="E63">
            <v>432.74</v>
          </cell>
        </row>
        <row r="64">
          <cell r="E64">
            <v>357.6</v>
          </cell>
        </row>
        <row r="65">
          <cell r="E65">
            <v>200.95</v>
          </cell>
        </row>
        <row r="71">
          <cell r="E71">
            <v>244.42</v>
          </cell>
        </row>
        <row r="72">
          <cell r="E72">
            <v>186.8</v>
          </cell>
        </row>
        <row r="74">
          <cell r="E74">
            <v>37.72</v>
          </cell>
        </row>
        <row r="75">
          <cell r="E75">
            <v>33.61</v>
          </cell>
        </row>
        <row r="76">
          <cell r="E76">
            <v>29.5</v>
          </cell>
        </row>
        <row r="77">
          <cell r="E77">
            <v>71.62</v>
          </cell>
        </row>
        <row r="79">
          <cell r="E79">
            <v>52.09</v>
          </cell>
        </row>
        <row r="82">
          <cell r="E82">
            <v>542.49</v>
          </cell>
        </row>
        <row r="83">
          <cell r="E83">
            <v>428.1</v>
          </cell>
        </row>
        <row r="84">
          <cell r="E84">
            <v>433.11</v>
          </cell>
        </row>
        <row r="87">
          <cell r="E87">
            <v>510.02</v>
          </cell>
        </row>
        <row r="88">
          <cell r="E88">
            <v>384.23</v>
          </cell>
        </row>
        <row r="89">
          <cell r="E89">
            <v>352.98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PRESENTACION"/>
      <sheetName val="Ins"/>
      <sheetName val="FA"/>
      <sheetName val="Rndmto"/>
      <sheetName val="M.O."/>
      <sheetName val="Hoja2"/>
      <sheetName val="Ana"/>
      <sheetName val="Resu"/>
      <sheetName val="Indice"/>
      <sheetName val="Insumos"/>
      <sheetName val="Análisis de Precios"/>
      <sheetName val="LISTA DE PRECIO"/>
    </sheetNames>
    <sheetDataSet>
      <sheetData sheetId="0"/>
      <sheetData sheetId="1" refreshError="1"/>
      <sheetData sheetId="2">
        <row r="584">
          <cell r="E584">
            <v>550000</v>
          </cell>
        </row>
      </sheetData>
      <sheetData sheetId="3" refreshError="1"/>
      <sheetData sheetId="4"/>
      <sheetData sheetId="5"/>
      <sheetData sheetId="6" refreshError="1"/>
      <sheetData sheetId="7">
        <row r="11">
          <cell r="F11">
            <v>1368.8</v>
          </cell>
        </row>
        <row r="139">
          <cell r="F139">
            <v>677.45999999999992</v>
          </cell>
        </row>
        <row r="183">
          <cell r="F183">
            <v>820.88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Ana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32">
          <cell r="J32">
            <v>120</v>
          </cell>
        </row>
        <row r="45">
          <cell r="J45">
            <v>275</v>
          </cell>
        </row>
        <row r="48">
          <cell r="J48">
            <v>324</v>
          </cell>
        </row>
      </sheetData>
      <sheetData sheetId="8" refreshError="1">
        <row r="13">
          <cell r="O13">
            <v>50</v>
          </cell>
        </row>
        <row r="37">
          <cell r="O37">
            <v>7</v>
          </cell>
        </row>
        <row r="41">
          <cell r="O41">
            <v>3.5</v>
          </cell>
        </row>
        <row r="42">
          <cell r="O42">
            <v>2.8</v>
          </cell>
        </row>
        <row r="46">
          <cell r="O46">
            <v>100</v>
          </cell>
        </row>
        <row r="52">
          <cell r="O52">
            <v>5</v>
          </cell>
        </row>
        <row r="55">
          <cell r="O55">
            <v>0</v>
          </cell>
        </row>
        <row r="71">
          <cell r="O71">
            <v>110</v>
          </cell>
        </row>
      </sheetData>
      <sheetData sheetId="9"/>
      <sheetData sheetId="10"/>
      <sheetData sheetId="11"/>
      <sheetData sheetId="12"/>
      <sheetData sheetId="13" refreshError="1">
        <row r="70">
          <cell r="D70">
            <v>3526.3227562500001</v>
          </cell>
        </row>
        <row r="85">
          <cell r="D85">
            <v>3343.3686486375004</v>
          </cell>
        </row>
      </sheetData>
      <sheetData sheetId="14" refreshError="1">
        <row r="6">
          <cell r="D6">
            <v>820.26717298649987</v>
          </cell>
        </row>
      </sheetData>
      <sheetData sheetId="15"/>
      <sheetData sheetId="16"/>
      <sheetData sheetId="17" refreshError="1"/>
      <sheetData sheetId="1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  <sheetName val="ANALISIS STO DGO"/>
      <sheetName val="A-BASICOS"/>
      <sheetName val="A-civil"/>
      <sheetName val="MOV"/>
      <sheetName val="Ana. blocks y termin."/>
      <sheetName val="Costos Mano de Obra"/>
      <sheetName val="Insumos materiales"/>
      <sheetName val="Ana. Horm mexc mort"/>
    </sheetNames>
    <sheetDataSet>
      <sheetData sheetId="0"/>
      <sheetData sheetId="1"/>
      <sheetData sheetId="2"/>
      <sheetData sheetId="3"/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Tipo A"/>
      <sheetName val="Tipo B"/>
      <sheetName val="Tipo C"/>
      <sheetName val="Analisis"/>
      <sheetName val="MO"/>
      <sheetName val="Materiales"/>
    </sheetNames>
    <sheetDataSet>
      <sheetData sheetId="0"/>
      <sheetData sheetId="1"/>
      <sheetData sheetId="2"/>
      <sheetData sheetId="3"/>
      <sheetData sheetId="4" refreshError="1">
        <row r="68">
          <cell r="F68">
            <v>94.99</v>
          </cell>
        </row>
        <row r="74">
          <cell r="F74">
            <v>231.17</v>
          </cell>
        </row>
        <row r="80">
          <cell r="F80">
            <v>120.8</v>
          </cell>
        </row>
        <row r="119">
          <cell r="F119">
            <v>6876.31</v>
          </cell>
        </row>
        <row r="127">
          <cell r="F127">
            <v>16586.919999999998</v>
          </cell>
        </row>
        <row r="208">
          <cell r="F208">
            <v>760.96</v>
          </cell>
        </row>
        <row r="327">
          <cell r="F327">
            <v>218.05</v>
          </cell>
        </row>
        <row r="333">
          <cell r="F333">
            <v>223.78</v>
          </cell>
        </row>
        <row r="591">
          <cell r="F591">
            <v>18084.57</v>
          </cell>
        </row>
        <row r="615">
          <cell r="F615">
            <v>289.14</v>
          </cell>
        </row>
        <row r="621">
          <cell r="F621">
            <v>84.75</v>
          </cell>
        </row>
        <row r="641">
          <cell r="F641">
            <v>1240.9000000000001</v>
          </cell>
        </row>
      </sheetData>
      <sheetData sheetId="5"/>
      <sheetData sheetId="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ISIS"/>
      <sheetName val="ADM"/>
      <sheetName val="PLAY1"/>
      <sheetName val="PLAY2"/>
      <sheetName val="NUEVAS PARTIDAS"/>
      <sheetName val="AUMENTO_VOL"/>
      <sheetName val="AUMENTO_PRECIOS"/>
      <sheetName val="RESUMEN"/>
      <sheetName val="Ana. blocks y termin."/>
      <sheetName val="Costos Mano de Obra"/>
      <sheetName val="Insumos materiales"/>
      <sheetName val="Ana. Horm mexc mort"/>
      <sheetName val="Ins"/>
      <sheetName val="Insumos"/>
      <sheetName val="Análisis"/>
      <sheetName val="Cabañas simple Tipo 2"/>
      <sheetName val="Cabañas simple Tipo 3"/>
      <sheetName val="Cabañas Vice Presidenciales"/>
      <sheetName val="ADDENDA"/>
    </sheetNames>
    <sheetDataSet>
      <sheetData sheetId="0" refreshError="1">
        <row r="41">
          <cell r="B41">
            <v>9800</v>
          </cell>
        </row>
        <row r="42">
          <cell r="B42">
            <v>1410</v>
          </cell>
        </row>
        <row r="90">
          <cell r="B90">
            <v>165</v>
          </cell>
        </row>
        <row r="91">
          <cell r="B91">
            <v>2000</v>
          </cell>
        </row>
        <row r="103">
          <cell r="B103">
            <v>34.426229508196727</v>
          </cell>
        </row>
        <row r="104">
          <cell r="B104">
            <v>7</v>
          </cell>
        </row>
      </sheetData>
      <sheetData sheetId="1" refreshError="1">
        <row r="11">
          <cell r="B11">
            <v>1140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INSU"/>
      <sheetName val="M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.Carga"/>
      <sheetName val="Col.Carga (2)"/>
      <sheetName val="Col.Amarre"/>
      <sheetName val="Col.Amarre (2)"/>
      <sheetName val="Vga.Carga"/>
      <sheetName val="Vga.Carga (2)"/>
      <sheetName val="Vga.Amarre"/>
      <sheetName val="Vga.Amarre (2)"/>
      <sheetName val="Losa Entrep."/>
      <sheetName val="Losa Entrep. (2)"/>
      <sheetName val="Escalera"/>
      <sheetName val="Muros"/>
      <sheetName val="Pedido"/>
      <sheetName val="INSU"/>
      <sheetName val="MO"/>
    </sheetNames>
    <sheetDataSet>
      <sheetData sheetId="0" refreshError="1"/>
      <sheetData sheetId="1" refreshError="1"/>
      <sheetData sheetId="2" refreshError="1">
        <row r="9">
          <cell r="J9">
            <v>0</v>
          </cell>
        </row>
        <row r="10">
          <cell r="J10">
            <v>0</v>
          </cell>
        </row>
        <row r="11">
          <cell r="AJ11">
            <v>0</v>
          </cell>
          <cell r="AR11">
            <v>0</v>
          </cell>
        </row>
        <row r="13">
          <cell r="AG13">
            <v>0</v>
          </cell>
          <cell r="AP13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6">
          <cell r="I16">
            <v>0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portes Grales.Controles de Ob"/>
      <sheetName val="Hoja1"/>
      <sheetName val="Hoja2"/>
      <sheetName val="Hoja3"/>
      <sheetName val="Ins1"/>
      <sheetName val="Ins2"/>
      <sheetName val="InsOfic"/>
      <sheetName val="Cotz."/>
      <sheetName val="Jornales"/>
      <sheetName val="Indirectos"/>
      <sheetName val="Indirectos (2)"/>
      <sheetName val="Indirectos Ejec."/>
      <sheetName val="Analisis"/>
      <sheetName val="Pres-Cub-Adic"/>
      <sheetName val="Pres-Ejec."/>
      <sheetName val="Pedido Unit."/>
      <sheetName val="Pedido Masivo "/>
      <sheetName val="Soporte Pedido Unit."/>
      <sheetName val="Soporte Pedido Masivo "/>
      <sheetName val="Partidas No Contempladas"/>
      <sheetName val="Col.Amarre"/>
      <sheetName val="Escalera"/>
      <sheetName val="Mur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1"/>
      <sheetName val="Hoja2"/>
      <sheetName val="Presupuesto"/>
      <sheetName val="Analisis albañileria"/>
      <sheetName val="Analisis Electrico"/>
      <sheetName val="qqVgas"/>
      <sheetName val="qqLosa1 "/>
      <sheetName val="qqEscalera"/>
      <sheetName val="Cotz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1">
          <cell r="AJ11">
            <v>40</v>
          </cell>
          <cell r="AR11">
            <v>40</v>
          </cell>
        </row>
        <row r="13">
          <cell r="AG13">
            <v>0.05</v>
          </cell>
          <cell r="AP13">
            <v>0.05</v>
          </cell>
        </row>
        <row r="16">
          <cell r="E16" t="str">
            <v>VIGAS Y DINTELES 1ER.N</v>
          </cell>
          <cell r="I16">
            <v>99.92</v>
          </cell>
          <cell r="K16">
            <v>1</v>
          </cell>
          <cell r="N16">
            <v>0.2</v>
          </cell>
          <cell r="P16">
            <v>0.4</v>
          </cell>
          <cell r="R16">
            <v>99.92</v>
          </cell>
          <cell r="T16">
            <v>0.2</v>
          </cell>
          <cell r="V16" t="str">
            <v>√</v>
          </cell>
        </row>
        <row r="17">
          <cell r="D17" t="str">
            <v>Arriba</v>
          </cell>
          <cell r="U17">
            <v>2</v>
          </cell>
          <cell r="V17" t="str">
            <v>√</v>
          </cell>
        </row>
        <row r="18">
          <cell r="D18" t="str">
            <v>Abajo</v>
          </cell>
          <cell r="U18">
            <v>3</v>
          </cell>
          <cell r="X18" t="str">
            <v>√</v>
          </cell>
        </row>
        <row r="25">
          <cell r="E25" t="str">
            <v>VIGAS Y DINTELES 2DO.N</v>
          </cell>
          <cell r="I25">
            <v>100.47</v>
          </cell>
          <cell r="K25">
            <v>1</v>
          </cell>
          <cell r="N25">
            <v>0.15</v>
          </cell>
          <cell r="P25">
            <v>0.4</v>
          </cell>
          <cell r="R25">
            <v>100.47</v>
          </cell>
          <cell r="T25">
            <v>0.2</v>
          </cell>
          <cell r="V25" t="str">
            <v>√</v>
          </cell>
        </row>
        <row r="26">
          <cell r="D26" t="str">
            <v>Arriba</v>
          </cell>
          <cell r="U26">
            <v>2</v>
          </cell>
          <cell r="V26" t="str">
            <v>√</v>
          </cell>
        </row>
        <row r="27">
          <cell r="D27" t="str">
            <v>Abajo</v>
          </cell>
          <cell r="U27">
            <v>3</v>
          </cell>
          <cell r="X27" t="str">
            <v>√</v>
          </cell>
        </row>
        <row r="89">
          <cell r="N89">
            <v>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 Original"/>
      <sheetName val="Presup Corregido"/>
      <sheetName val="Analisis BC"/>
      <sheetName val="Materiales"/>
      <sheetName val="M.O."/>
      <sheetName val="Insumos"/>
      <sheetName val="OBRAMANO"/>
      <sheetName val="Análisis"/>
      <sheetName val="qqVgas"/>
    </sheetNames>
    <sheetDataSet>
      <sheetData sheetId="0">
        <row r="32">
          <cell r="H32">
            <v>206.91000000000003</v>
          </cell>
        </row>
      </sheetData>
      <sheetData sheetId="1">
        <row r="32">
          <cell r="H32">
            <v>206.91000000000003</v>
          </cell>
        </row>
      </sheetData>
      <sheetData sheetId="2" refreshError="1">
        <row r="32">
          <cell r="H32">
            <v>206.91000000000003</v>
          </cell>
        </row>
        <row r="60">
          <cell r="H60">
            <v>120.8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ircunvalacion Norte"/>
      <sheetName val="Circunv. Norte Dovicon"/>
      <sheetName val="Analisis Const. Mar"/>
      <sheetName val="ANALISIS (3)"/>
      <sheetName val="ANALISIS"/>
      <sheetName val="PRECIOS PUENTES feb-07"/>
      <sheetName val="TARIFA DE COMBUSTIBLE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Analisis BC"/>
      <sheetName val="qqVgas"/>
      <sheetName val="INSU"/>
      <sheetName val="MO"/>
      <sheetName val="Configur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.O."/>
      <sheetName val="ANA"/>
      <sheetName val="Analisis (2)"/>
      <sheetName val="1"/>
      <sheetName val="presupuesto"/>
      <sheetName val="analisis basicos"/>
      <sheetName val="ANALISIS "/>
      <sheetName val="COLOCACION DE TUBERIA"/>
      <sheetName val="C.D.C., C.Op. y C.G."/>
      <sheetName val="Malla Ciclónica y Muros Blo "/>
      <sheetName val="Hoja1"/>
      <sheetName val="Hoja2"/>
      <sheetName val="Hoja3"/>
      <sheetName val="RECLAMACION 3"/>
      <sheetName val="GONZALO"/>
      <sheetName val="via"/>
      <sheetName val="MATERIALES LISTADO"/>
      <sheetName val="Insumos"/>
      <sheetName val="Análisis"/>
      <sheetName val="INS"/>
    </sheetNames>
    <sheetDataSet>
      <sheetData sheetId="0" refreshError="1">
        <row r="9">
          <cell r="C9">
            <v>1525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ico2"/>
      <sheetName val="Tramo II"/>
      <sheetName val="marzo"/>
      <sheetName val="TASK"/>
      <sheetName val="TASKRSRC"/>
      <sheetName val="TASKRSRC (2)"/>
      <sheetName val="TASK compteto"/>
      <sheetName val="USERDATA"/>
      <sheetName val="tablas"/>
      <sheetName val="Hoja2"/>
      <sheetName val="Acero"/>
      <sheetName val="Hoja1"/>
      <sheetName val="Gráfico1"/>
    </sheetNames>
    <sheetDataSet>
      <sheetData sheetId="0" refreshError="1"/>
      <sheetData sheetId="1">
        <row r="210">
          <cell r="D210" t="str">
            <v>CPBCO-DC2BE-6101-300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3">
          <cell r="A3">
            <v>45</v>
          </cell>
          <cell r="B3">
            <v>0.64</v>
          </cell>
          <cell r="C3">
            <v>0.38</v>
          </cell>
          <cell r="D3">
            <v>0.44</v>
          </cell>
          <cell r="E3">
            <v>3.14</v>
          </cell>
          <cell r="F3">
            <v>1.71</v>
          </cell>
          <cell r="G3">
            <v>5.91</v>
          </cell>
          <cell r="H3">
            <v>1.35</v>
          </cell>
          <cell r="I3">
            <v>4.67</v>
          </cell>
          <cell r="J3">
            <v>10.188000000000001</v>
          </cell>
          <cell r="K3">
            <v>12.588250000000002</v>
          </cell>
          <cell r="L3">
            <v>0.50940000000000007</v>
          </cell>
          <cell r="M3">
            <v>5.5363500000000005</v>
          </cell>
          <cell r="N3">
            <v>509.29655730337078</v>
          </cell>
          <cell r="O3">
            <v>18.39</v>
          </cell>
          <cell r="P3">
            <v>48.825112359550559</v>
          </cell>
          <cell r="Q3">
            <v>481.9544943820224</v>
          </cell>
        </row>
        <row r="4">
          <cell r="A4">
            <v>40</v>
          </cell>
          <cell r="B4">
            <v>0.59</v>
          </cell>
          <cell r="C4">
            <v>0.36</v>
          </cell>
          <cell r="D4">
            <v>0.4</v>
          </cell>
          <cell r="E4">
            <v>2.88</v>
          </cell>
          <cell r="F4">
            <v>1.71</v>
          </cell>
          <cell r="G4">
            <v>5.47</v>
          </cell>
          <cell r="H4">
            <v>1.35</v>
          </cell>
          <cell r="I4">
            <v>4.37</v>
          </cell>
          <cell r="J4">
            <v>10.188000000000001</v>
          </cell>
          <cell r="K4">
            <v>12.588250000000002</v>
          </cell>
          <cell r="L4">
            <v>0.50940000000000007</v>
          </cell>
          <cell r="M4">
            <v>5.5363500000000005</v>
          </cell>
          <cell r="N4">
            <v>476.57943370786518</v>
          </cell>
          <cell r="O4">
            <v>18.39</v>
          </cell>
          <cell r="P4">
            <v>45.688595505617975</v>
          </cell>
          <cell r="Q4">
            <v>450.99382022471906</v>
          </cell>
        </row>
        <row r="5">
          <cell r="A5">
            <v>35</v>
          </cell>
          <cell r="B5">
            <v>0.55000000000000004</v>
          </cell>
          <cell r="C5">
            <v>0.35</v>
          </cell>
          <cell r="D5">
            <v>0.37</v>
          </cell>
          <cell r="E5">
            <v>2.66</v>
          </cell>
          <cell r="F5">
            <v>1.72</v>
          </cell>
          <cell r="G5">
            <v>5.12</v>
          </cell>
          <cell r="H5">
            <v>1.35</v>
          </cell>
          <cell r="I5">
            <v>4.1399999999999997</v>
          </cell>
          <cell r="J5">
            <v>10.188000000000001</v>
          </cell>
          <cell r="K5">
            <v>12.588250000000002</v>
          </cell>
          <cell r="L5">
            <v>0.50940000000000007</v>
          </cell>
          <cell r="M5">
            <v>5.5363500000000005</v>
          </cell>
          <cell r="N5">
            <v>451.49630561797744</v>
          </cell>
          <cell r="O5">
            <v>18.39</v>
          </cell>
          <cell r="P5">
            <v>43.283932584269657</v>
          </cell>
          <cell r="Q5">
            <v>427.25730337078642</v>
          </cell>
        </row>
        <row r="6">
          <cell r="A6">
            <v>30</v>
          </cell>
          <cell r="B6">
            <v>0.52</v>
          </cell>
          <cell r="C6">
            <v>0.34</v>
          </cell>
          <cell r="D6">
            <v>0.34</v>
          </cell>
          <cell r="E6">
            <v>2.4900000000000002</v>
          </cell>
          <cell r="F6">
            <v>1.73</v>
          </cell>
          <cell r="G6">
            <v>4.8499999999999996</v>
          </cell>
          <cell r="H6">
            <v>1.35</v>
          </cell>
          <cell r="I6">
            <v>3.95</v>
          </cell>
          <cell r="J6">
            <v>10.188000000000001</v>
          </cell>
          <cell r="K6">
            <v>12.588250000000002</v>
          </cell>
          <cell r="L6">
            <v>0.50940000000000007</v>
          </cell>
          <cell r="M6">
            <v>5.5363500000000005</v>
          </cell>
          <cell r="N6">
            <v>430.77546067415727</v>
          </cell>
          <cell r="O6">
            <v>18.39</v>
          </cell>
          <cell r="P6">
            <v>41.297471910112357</v>
          </cell>
          <cell r="Q6">
            <v>407.64887640449433</v>
          </cell>
        </row>
        <row r="7">
          <cell r="A7">
            <v>25</v>
          </cell>
          <cell r="B7">
            <v>0.5</v>
          </cell>
          <cell r="C7">
            <v>0.34</v>
          </cell>
          <cell r="D7">
            <v>0.34</v>
          </cell>
          <cell r="E7">
            <v>2.34</v>
          </cell>
          <cell r="F7">
            <v>1.75</v>
          </cell>
          <cell r="G7">
            <v>4.6500000000000004</v>
          </cell>
          <cell r="H7">
            <v>1.35</v>
          </cell>
          <cell r="I7">
            <v>3.83</v>
          </cell>
          <cell r="J7">
            <v>10.188000000000001</v>
          </cell>
          <cell r="K7">
            <v>12.588250000000002</v>
          </cell>
          <cell r="L7">
            <v>0.50940000000000007</v>
          </cell>
          <cell r="M7">
            <v>5.5363500000000005</v>
          </cell>
          <cell r="N7">
            <v>417.68861123595502</v>
          </cell>
          <cell r="O7">
            <v>18.39</v>
          </cell>
          <cell r="P7">
            <v>40.042865168539322</v>
          </cell>
          <cell r="Q7">
            <v>395.264606741573</v>
          </cell>
        </row>
        <row r="8">
          <cell r="A8">
            <v>20</v>
          </cell>
          <cell r="B8">
            <v>0.48</v>
          </cell>
          <cell r="C8">
            <v>0.33</v>
          </cell>
          <cell r="D8">
            <v>0.33</v>
          </cell>
          <cell r="E8">
            <v>2.23</v>
          </cell>
          <cell r="F8">
            <v>1.77</v>
          </cell>
          <cell r="G8">
            <v>4.5</v>
          </cell>
          <cell r="H8">
            <v>1.35</v>
          </cell>
          <cell r="I8">
            <v>3.72</v>
          </cell>
          <cell r="J8">
            <v>10.188000000000001</v>
          </cell>
          <cell r="K8">
            <v>12.588250000000002</v>
          </cell>
          <cell r="L8">
            <v>0.50940000000000007</v>
          </cell>
          <cell r="M8">
            <v>5.5363500000000005</v>
          </cell>
          <cell r="N8">
            <v>405.69233258426965</v>
          </cell>
          <cell r="O8">
            <v>18.39</v>
          </cell>
          <cell r="P8">
            <v>38.892808988764045</v>
          </cell>
          <cell r="Q8">
            <v>383.9123595505618</v>
          </cell>
        </row>
        <row r="9">
          <cell r="A9">
            <v>15</v>
          </cell>
          <cell r="B9">
            <v>0.47</v>
          </cell>
          <cell r="C9">
            <v>0.33</v>
          </cell>
          <cell r="D9">
            <v>0.33</v>
          </cell>
          <cell r="E9">
            <v>2.1</v>
          </cell>
          <cell r="F9">
            <v>1.79</v>
          </cell>
          <cell r="G9">
            <v>4.3899999999999997</v>
          </cell>
          <cell r="H9">
            <v>1.35</v>
          </cell>
          <cell r="I9">
            <v>3.65</v>
          </cell>
          <cell r="J9">
            <v>10.188000000000001</v>
          </cell>
          <cell r="K9">
            <v>12.588250000000002</v>
          </cell>
          <cell r="L9">
            <v>0.50940000000000007</v>
          </cell>
          <cell r="M9">
            <v>5.5363500000000005</v>
          </cell>
          <cell r="N9">
            <v>398.05833707865168</v>
          </cell>
          <cell r="O9">
            <v>18.39</v>
          </cell>
          <cell r="P9">
            <v>38.160955056179773</v>
          </cell>
          <cell r="Q9">
            <v>376.68820224719099</v>
          </cell>
        </row>
        <row r="10">
          <cell r="A10">
            <v>10</v>
          </cell>
          <cell r="B10">
            <v>0.46</v>
          </cell>
          <cell r="C10">
            <v>0.33</v>
          </cell>
          <cell r="D10">
            <v>0.33</v>
          </cell>
          <cell r="E10">
            <v>2.04</v>
          </cell>
          <cell r="F10">
            <v>1.83</v>
          </cell>
          <cell r="G10">
            <v>4.3099999999999996</v>
          </cell>
          <cell r="H10">
            <v>1.35</v>
          </cell>
          <cell r="I10">
            <v>3.6</v>
          </cell>
          <cell r="J10">
            <v>10.188000000000001</v>
          </cell>
          <cell r="K10">
            <v>12.588250000000002</v>
          </cell>
          <cell r="L10">
            <v>0.50940000000000007</v>
          </cell>
          <cell r="M10">
            <v>5.5363500000000005</v>
          </cell>
          <cell r="N10">
            <v>392.6054831460674</v>
          </cell>
          <cell r="O10">
            <v>18.39</v>
          </cell>
          <cell r="P10">
            <v>37.63820224719101</v>
          </cell>
          <cell r="Q10">
            <v>371.52808988764042</v>
          </cell>
        </row>
        <row r="11">
          <cell r="A11">
            <v>5</v>
          </cell>
          <cell r="B11">
            <v>0.45</v>
          </cell>
          <cell r="C11">
            <v>0.33</v>
          </cell>
          <cell r="D11">
            <v>0.33</v>
          </cell>
          <cell r="E11">
            <v>1.97</v>
          </cell>
          <cell r="F11">
            <v>1.87</v>
          </cell>
          <cell r="G11">
            <v>4.26</v>
          </cell>
          <cell r="H11">
            <v>1.35</v>
          </cell>
          <cell r="I11">
            <v>3.56</v>
          </cell>
          <cell r="J11">
            <v>10.188000000000001</v>
          </cell>
          <cell r="K11">
            <v>12.588250000000002</v>
          </cell>
          <cell r="L11">
            <v>0.50940000000000007</v>
          </cell>
          <cell r="M11">
            <v>5.5363500000000005</v>
          </cell>
          <cell r="N11">
            <v>388.2432</v>
          </cell>
          <cell r="O11">
            <v>18.39</v>
          </cell>
          <cell r="P11">
            <v>37.22</v>
          </cell>
          <cell r="Q11">
            <v>367.4</v>
          </cell>
        </row>
        <row r="12">
          <cell r="A12">
            <v>0</v>
          </cell>
          <cell r="B12">
            <v>0.45</v>
          </cell>
          <cell r="C12">
            <v>0.32500000000000001</v>
          </cell>
          <cell r="D12">
            <v>0.32500000000000001</v>
          </cell>
          <cell r="E12">
            <v>1.92</v>
          </cell>
          <cell r="F12">
            <v>1.92</v>
          </cell>
          <cell r="G12">
            <v>4.25</v>
          </cell>
          <cell r="H12">
            <v>1.35</v>
          </cell>
          <cell r="I12">
            <v>3.56</v>
          </cell>
          <cell r="J12">
            <v>7.6130000000000004</v>
          </cell>
          <cell r="K12">
            <v>10.073200000000002</v>
          </cell>
          <cell r="L12">
            <v>0.38065000000000004</v>
          </cell>
          <cell r="M12">
            <v>4.7594250000000002</v>
          </cell>
          <cell r="N12">
            <v>388.2432</v>
          </cell>
          <cell r="O12">
            <v>14.664</v>
          </cell>
          <cell r="P12">
            <v>37.22</v>
          </cell>
          <cell r="Q12">
            <v>367.4</v>
          </cell>
        </row>
        <row r="16">
          <cell r="A16">
            <v>45</v>
          </cell>
          <cell r="B16">
            <v>0.85</v>
          </cell>
          <cell r="C16">
            <v>0.41</v>
          </cell>
          <cell r="D16">
            <v>0.47</v>
          </cell>
          <cell r="E16">
            <v>4.1100000000000003</v>
          </cell>
          <cell r="F16">
            <v>2.16</v>
          </cell>
          <cell r="G16">
            <v>7.1</v>
          </cell>
          <cell r="H16">
            <v>1.65</v>
          </cell>
          <cell r="I16">
            <v>7.09</v>
          </cell>
          <cell r="J16">
            <v>14.683999999999999</v>
          </cell>
          <cell r="K16">
            <v>21.285924999999999</v>
          </cell>
          <cell r="L16">
            <v>0.73419999999999996</v>
          </cell>
          <cell r="M16">
            <v>8.9966249999999999</v>
          </cell>
          <cell r="N16">
            <v>693.08635480225996</v>
          </cell>
          <cell r="O16">
            <v>25.588999999999999</v>
          </cell>
          <cell r="P16">
            <v>63.235856873822982</v>
          </cell>
          <cell r="Q16">
            <v>657.67427495291906</v>
          </cell>
        </row>
        <row r="17">
          <cell r="A17">
            <v>40</v>
          </cell>
          <cell r="B17">
            <v>0.78</v>
          </cell>
          <cell r="C17">
            <v>0.39</v>
          </cell>
          <cell r="D17">
            <v>0.4</v>
          </cell>
          <cell r="E17">
            <v>3.78</v>
          </cell>
          <cell r="F17">
            <v>2.17</v>
          </cell>
          <cell r="G17">
            <v>6.25</v>
          </cell>
          <cell r="H17">
            <v>1.65</v>
          </cell>
          <cell r="I17">
            <v>6.54</v>
          </cell>
          <cell r="J17">
            <v>14.683999999999999</v>
          </cell>
          <cell r="K17">
            <v>21.285924999999999</v>
          </cell>
          <cell r="L17">
            <v>0.73419999999999996</v>
          </cell>
          <cell r="M17">
            <v>8.9966249999999999</v>
          </cell>
          <cell r="N17">
            <v>639.3208406779662</v>
          </cell>
          <cell r="O17">
            <v>25.588999999999999</v>
          </cell>
          <cell r="P17">
            <v>58.330395480225995</v>
          </cell>
          <cell r="Q17">
            <v>606.65581920903969</v>
          </cell>
        </row>
        <row r="18">
          <cell r="A18">
            <v>35</v>
          </cell>
          <cell r="B18">
            <v>0.73</v>
          </cell>
          <cell r="C18">
            <v>0.38</v>
          </cell>
          <cell r="D18">
            <v>0.4</v>
          </cell>
          <cell r="E18">
            <v>3.47</v>
          </cell>
          <cell r="F18">
            <v>2.1800000000000002</v>
          </cell>
          <cell r="G18">
            <v>6.14</v>
          </cell>
          <cell r="H18">
            <v>1.65</v>
          </cell>
          <cell r="I18">
            <v>6.27</v>
          </cell>
          <cell r="J18">
            <v>14.683999999999999</v>
          </cell>
          <cell r="K18">
            <v>21.285924999999999</v>
          </cell>
          <cell r="L18">
            <v>0.73419999999999996</v>
          </cell>
          <cell r="M18">
            <v>8.9966249999999999</v>
          </cell>
          <cell r="N18">
            <v>612.92686101694926</v>
          </cell>
          <cell r="O18">
            <v>25.588999999999999</v>
          </cell>
          <cell r="P18">
            <v>55.922259887005652</v>
          </cell>
          <cell r="Q18">
            <v>581.61039548022609</v>
          </cell>
        </row>
        <row r="19">
          <cell r="A19">
            <v>30</v>
          </cell>
          <cell r="B19">
            <v>0.69</v>
          </cell>
          <cell r="C19">
            <v>0.37</v>
          </cell>
          <cell r="D19">
            <v>0.37</v>
          </cell>
          <cell r="E19">
            <v>3.24</v>
          </cell>
          <cell r="F19">
            <v>2.19</v>
          </cell>
          <cell r="G19">
            <v>5.82</v>
          </cell>
          <cell r="H19">
            <v>1.65</v>
          </cell>
          <cell r="I19">
            <v>5.99</v>
          </cell>
          <cell r="J19">
            <v>14.683999999999999</v>
          </cell>
          <cell r="K19">
            <v>21.285924999999999</v>
          </cell>
          <cell r="L19">
            <v>0.73419999999999996</v>
          </cell>
          <cell r="M19">
            <v>8.9966249999999999</v>
          </cell>
          <cell r="N19">
            <v>585.55532655367244</v>
          </cell>
          <cell r="O19">
            <v>25.588999999999999</v>
          </cell>
          <cell r="P19">
            <v>53.424934086629008</v>
          </cell>
          <cell r="Q19">
            <v>555.63736346516021</v>
          </cell>
        </row>
        <row r="20">
          <cell r="A20">
            <v>25</v>
          </cell>
          <cell r="B20">
            <v>0.66</v>
          </cell>
          <cell r="C20">
            <v>0.36</v>
          </cell>
          <cell r="D20">
            <v>0.36</v>
          </cell>
          <cell r="E20">
            <v>3.05</v>
          </cell>
          <cell r="F20">
            <v>2.2200000000000002</v>
          </cell>
          <cell r="G20">
            <v>5.57</v>
          </cell>
          <cell r="H20">
            <v>1.65</v>
          </cell>
          <cell r="I20">
            <v>5.78</v>
          </cell>
          <cell r="J20">
            <v>14.683999999999999</v>
          </cell>
          <cell r="K20">
            <v>21.285924999999999</v>
          </cell>
          <cell r="L20">
            <v>0.73419999999999996</v>
          </cell>
          <cell r="M20">
            <v>8.9966249999999999</v>
          </cell>
          <cell r="N20">
            <v>565.02667570621486</v>
          </cell>
          <cell r="O20">
            <v>25.588999999999999</v>
          </cell>
          <cell r="P20">
            <v>51.551939736346519</v>
          </cell>
          <cell r="Q20">
            <v>536.15758945386074</v>
          </cell>
        </row>
        <row r="21">
          <cell r="A21">
            <v>20</v>
          </cell>
          <cell r="B21">
            <v>0.64</v>
          </cell>
          <cell r="C21">
            <v>0.35</v>
          </cell>
          <cell r="D21">
            <v>0.35</v>
          </cell>
          <cell r="E21">
            <v>2.87</v>
          </cell>
          <cell r="F21">
            <v>2.25</v>
          </cell>
          <cell r="G21">
            <v>5.39</v>
          </cell>
          <cell r="H21">
            <v>1.65</v>
          </cell>
          <cell r="I21">
            <v>5.63</v>
          </cell>
          <cell r="J21">
            <v>14.683999999999999</v>
          </cell>
          <cell r="K21">
            <v>21.285924999999999</v>
          </cell>
          <cell r="L21">
            <v>0.73419999999999996</v>
          </cell>
          <cell r="M21">
            <v>8.9966249999999999</v>
          </cell>
          <cell r="N21">
            <v>550.36335367231652</v>
          </cell>
          <cell r="O21">
            <v>25.588999999999999</v>
          </cell>
          <cell r="P21">
            <v>50.214086629001883</v>
          </cell>
          <cell r="Q21">
            <v>522.2434651600754</v>
          </cell>
        </row>
        <row r="22">
          <cell r="A22">
            <v>15</v>
          </cell>
          <cell r="B22">
            <v>0.62</v>
          </cell>
          <cell r="C22">
            <v>0.35</v>
          </cell>
          <cell r="D22">
            <v>0.35</v>
          </cell>
          <cell r="E22">
            <v>2.74</v>
          </cell>
          <cell r="F22">
            <v>2.29</v>
          </cell>
          <cell r="G22">
            <v>5.26</v>
          </cell>
          <cell r="H22">
            <v>1.65</v>
          </cell>
          <cell r="I22">
            <v>5.52</v>
          </cell>
          <cell r="J22">
            <v>14.683999999999999</v>
          </cell>
          <cell r="K22">
            <v>21.285924999999999</v>
          </cell>
          <cell r="L22">
            <v>0.73419999999999996</v>
          </cell>
          <cell r="M22">
            <v>8.9966249999999999</v>
          </cell>
          <cell r="N22">
            <v>539.61025084745768</v>
          </cell>
          <cell r="O22">
            <v>25.588999999999999</v>
          </cell>
          <cell r="P22">
            <v>49.232994350282489</v>
          </cell>
          <cell r="Q22">
            <v>512.03977401129953</v>
          </cell>
        </row>
        <row r="23">
          <cell r="A23">
            <v>10</v>
          </cell>
          <cell r="B23">
            <v>0.61</v>
          </cell>
          <cell r="C23">
            <v>0.35</v>
          </cell>
          <cell r="D23">
            <v>0.35</v>
          </cell>
          <cell r="E23">
            <v>2.62</v>
          </cell>
          <cell r="F23">
            <v>2.33</v>
          </cell>
          <cell r="G23">
            <v>5.16</v>
          </cell>
          <cell r="H23">
            <v>1.65</v>
          </cell>
          <cell r="I23">
            <v>5.44</v>
          </cell>
          <cell r="J23">
            <v>14.683999999999999</v>
          </cell>
          <cell r="K23">
            <v>21.285924999999999</v>
          </cell>
          <cell r="L23">
            <v>0.73419999999999996</v>
          </cell>
          <cell r="M23">
            <v>8.9966249999999999</v>
          </cell>
          <cell r="N23">
            <v>531.78981242937869</v>
          </cell>
          <cell r="O23">
            <v>25.588999999999999</v>
          </cell>
          <cell r="P23">
            <v>48.519472693032021</v>
          </cell>
          <cell r="Q23">
            <v>504.61890772128072</v>
          </cell>
        </row>
        <row r="24">
          <cell r="A24">
            <v>5</v>
          </cell>
          <cell r="B24">
            <v>0.6</v>
          </cell>
          <cell r="C24">
            <v>0.35</v>
          </cell>
          <cell r="D24">
            <v>0.35</v>
          </cell>
          <cell r="E24">
            <v>2.5299999999999998</v>
          </cell>
          <cell r="F24">
            <v>2.39</v>
          </cell>
          <cell r="G24">
            <v>5.1100000000000003</v>
          </cell>
          <cell r="H24">
            <v>1.65</v>
          </cell>
          <cell r="I24">
            <v>5.39</v>
          </cell>
          <cell r="J24">
            <v>14.683999999999999</v>
          </cell>
          <cell r="K24">
            <v>21.285924999999999</v>
          </cell>
          <cell r="L24">
            <v>0.73419999999999996</v>
          </cell>
          <cell r="M24">
            <v>8.9966249999999999</v>
          </cell>
          <cell r="N24">
            <v>526.9020384180792</v>
          </cell>
          <cell r="O24">
            <v>25.588999999999999</v>
          </cell>
          <cell r="P24">
            <v>48.073521657250474</v>
          </cell>
          <cell r="Q24">
            <v>499.98086629001887</v>
          </cell>
        </row>
        <row r="25">
          <cell r="A25">
            <v>0</v>
          </cell>
          <cell r="B25">
            <v>0.6</v>
          </cell>
          <cell r="C25">
            <v>0.35</v>
          </cell>
          <cell r="D25">
            <v>0.35</v>
          </cell>
          <cell r="E25">
            <v>2.4700000000000002</v>
          </cell>
          <cell r="F25">
            <v>2.4700000000000002</v>
          </cell>
          <cell r="G25">
            <v>5.0999999999999996</v>
          </cell>
          <cell r="H25">
            <v>1.65</v>
          </cell>
          <cell r="I25">
            <v>5.31</v>
          </cell>
          <cell r="J25">
            <v>10.97</v>
          </cell>
          <cell r="K25">
            <v>16.8565</v>
          </cell>
          <cell r="L25">
            <v>0.5485000000000001</v>
          </cell>
          <cell r="M25">
            <v>7.6312499999999979</v>
          </cell>
          <cell r="N25">
            <v>519.08160000000009</v>
          </cell>
          <cell r="O25">
            <v>20.22</v>
          </cell>
          <cell r="P25">
            <v>47.36</v>
          </cell>
          <cell r="Q25">
            <v>492.56000000000006</v>
          </cell>
        </row>
        <row r="29">
          <cell r="A29">
            <v>45</v>
          </cell>
          <cell r="B29">
            <v>1.06</v>
          </cell>
          <cell r="C29">
            <v>0.44</v>
          </cell>
          <cell r="D29">
            <v>0.51</v>
          </cell>
          <cell r="E29">
            <v>4.6100000000000003</v>
          </cell>
          <cell r="F29">
            <v>2.38</v>
          </cell>
          <cell r="G29">
            <v>8.17</v>
          </cell>
          <cell r="H29">
            <v>1.97</v>
          </cell>
          <cell r="I29">
            <v>9.4</v>
          </cell>
          <cell r="J29">
            <v>18.079999999999998</v>
          </cell>
          <cell r="K29">
            <v>30.409950000000002</v>
          </cell>
          <cell r="L29">
            <v>0.90399999999999991</v>
          </cell>
          <cell r="M29">
            <v>12.401150000000003</v>
          </cell>
          <cell r="N29">
            <v>821.60572246065817</v>
          </cell>
          <cell r="O29">
            <v>30.67</v>
          </cell>
          <cell r="P29">
            <v>85.393419170243206</v>
          </cell>
          <cell r="Q29">
            <v>773.78540772532187</v>
          </cell>
        </row>
        <row r="30">
          <cell r="A30">
            <v>40</v>
          </cell>
          <cell r="B30">
            <v>0.98</v>
          </cell>
          <cell r="C30">
            <v>0.42</v>
          </cell>
          <cell r="D30">
            <v>0.46</v>
          </cell>
          <cell r="E30">
            <v>4.21</v>
          </cell>
          <cell r="F30">
            <v>2.39</v>
          </cell>
          <cell r="G30">
            <v>7.55</v>
          </cell>
          <cell r="H30">
            <v>1.97</v>
          </cell>
          <cell r="I30">
            <v>8.7799999999999994</v>
          </cell>
          <cell r="J30">
            <v>18.079999999999998</v>
          </cell>
          <cell r="K30">
            <v>30.409950000000002</v>
          </cell>
          <cell r="L30">
            <v>0.90399999999999991</v>
          </cell>
          <cell r="M30">
            <v>12.401150000000003</v>
          </cell>
          <cell r="N30">
            <v>767.4147067238913</v>
          </cell>
          <cell r="O30">
            <v>30.67</v>
          </cell>
          <cell r="P30">
            <v>79.761087267525028</v>
          </cell>
          <cell r="Q30">
            <v>722.74849785407719</v>
          </cell>
          <cell r="V30" t="str">
            <v>Alero</v>
          </cell>
        </row>
        <row r="31">
          <cell r="A31">
            <v>35</v>
          </cell>
          <cell r="B31">
            <v>0.92</v>
          </cell>
          <cell r="C31">
            <v>0.41</v>
          </cell>
          <cell r="D31">
            <v>0.43</v>
          </cell>
          <cell r="E31">
            <v>3.88</v>
          </cell>
          <cell r="F31">
            <v>2.41</v>
          </cell>
          <cell r="G31">
            <v>7.07</v>
          </cell>
          <cell r="H31">
            <v>1.97</v>
          </cell>
          <cell r="I31">
            <v>8.31</v>
          </cell>
          <cell r="J31">
            <v>18.079999999999998</v>
          </cell>
          <cell r="K31">
            <v>30.409950000000002</v>
          </cell>
          <cell r="L31">
            <v>0.90399999999999991</v>
          </cell>
          <cell r="M31">
            <v>12.401150000000003</v>
          </cell>
          <cell r="N31">
            <v>726.33442060085849</v>
          </cell>
          <cell r="O31">
            <v>30.67</v>
          </cell>
          <cell r="P31">
            <v>75.491416309012877</v>
          </cell>
          <cell r="Q31">
            <v>684.05922746781118</v>
          </cell>
          <cell r="V31" t="str">
            <v>Buzón colector 48</v>
          </cell>
        </row>
        <row r="32">
          <cell r="A32">
            <v>30</v>
          </cell>
          <cell r="B32">
            <v>0.87</v>
          </cell>
          <cell r="C32">
            <v>0.4</v>
          </cell>
          <cell r="D32">
            <v>0.4</v>
          </cell>
          <cell r="E32">
            <v>3.62</v>
          </cell>
          <cell r="F32">
            <v>2.4300000000000002</v>
          </cell>
          <cell r="G32">
            <v>6.69</v>
          </cell>
          <cell r="H32">
            <v>1.97</v>
          </cell>
          <cell r="I32">
            <v>7.93</v>
          </cell>
          <cell r="J32">
            <v>18.079999999999998</v>
          </cell>
          <cell r="K32">
            <v>30.409950000000002</v>
          </cell>
          <cell r="L32">
            <v>0.90399999999999991</v>
          </cell>
          <cell r="M32">
            <v>12.401150000000003</v>
          </cell>
          <cell r="N32">
            <v>693.12057224606588</v>
          </cell>
          <cell r="O32">
            <v>30.67</v>
          </cell>
          <cell r="P32">
            <v>72.039341917024316</v>
          </cell>
          <cell r="Q32">
            <v>652.77854077253221</v>
          </cell>
          <cell r="V32" t="str">
            <v>Buzón colector 60</v>
          </cell>
        </row>
        <row r="33">
          <cell r="A33">
            <v>25</v>
          </cell>
          <cell r="B33">
            <v>0.83</v>
          </cell>
          <cell r="C33">
            <v>0.39</v>
          </cell>
          <cell r="D33">
            <v>0.39</v>
          </cell>
          <cell r="E33">
            <v>3.4</v>
          </cell>
          <cell r="F33">
            <v>2.46</v>
          </cell>
          <cell r="G33">
            <v>6.41</v>
          </cell>
          <cell r="H33">
            <v>1.97</v>
          </cell>
          <cell r="I33">
            <v>7.64</v>
          </cell>
          <cell r="J33">
            <v>18.079999999999998</v>
          </cell>
          <cell r="K33">
            <v>30.409950000000002</v>
          </cell>
          <cell r="L33">
            <v>0.90399999999999991</v>
          </cell>
          <cell r="M33">
            <v>12.401150000000003</v>
          </cell>
          <cell r="N33">
            <v>667.77316165951356</v>
          </cell>
          <cell r="O33">
            <v>30.67</v>
          </cell>
          <cell r="P33">
            <v>69.404864091559375</v>
          </cell>
          <cell r="Q33">
            <v>628.90643776824027</v>
          </cell>
          <cell r="V33" t="str">
            <v>Buzón colector 72</v>
          </cell>
        </row>
        <row r="34">
          <cell r="A34">
            <v>20</v>
          </cell>
          <cell r="B34">
            <v>0.8</v>
          </cell>
          <cell r="C34">
            <v>0.38</v>
          </cell>
          <cell r="D34">
            <v>0.38</v>
          </cell>
          <cell r="E34">
            <v>3.22</v>
          </cell>
          <cell r="F34">
            <v>2.5</v>
          </cell>
          <cell r="G34">
            <v>6.2</v>
          </cell>
          <cell r="H34">
            <v>1.97</v>
          </cell>
          <cell r="I34">
            <v>7.43</v>
          </cell>
          <cell r="J34">
            <v>18.079999999999998</v>
          </cell>
          <cell r="K34">
            <v>30.409950000000002</v>
          </cell>
          <cell r="L34">
            <v>0.90399999999999991</v>
          </cell>
          <cell r="M34">
            <v>12.401150000000003</v>
          </cell>
          <cell r="N34">
            <v>649.41814020028619</v>
          </cell>
          <cell r="O34">
            <v>30.67</v>
          </cell>
          <cell r="P34">
            <v>67.497138769670954</v>
          </cell>
          <cell r="Q34">
            <v>611.61974248927038</v>
          </cell>
          <cell r="V34" t="str">
            <v>Encimado caso 3</v>
          </cell>
        </row>
        <row r="35">
          <cell r="A35">
            <v>15</v>
          </cell>
          <cell r="B35">
            <v>0.78</v>
          </cell>
          <cell r="C35">
            <v>0.38</v>
          </cell>
          <cell r="D35">
            <v>0.38</v>
          </cell>
          <cell r="E35">
            <v>3.07</v>
          </cell>
          <cell r="F35">
            <v>2.54</v>
          </cell>
          <cell r="G35">
            <v>6.04</v>
          </cell>
          <cell r="H35">
            <v>1.97</v>
          </cell>
          <cell r="I35">
            <v>7.28</v>
          </cell>
          <cell r="J35">
            <v>18.079999999999998</v>
          </cell>
          <cell r="K35">
            <v>30.409950000000002</v>
          </cell>
          <cell r="L35">
            <v>0.90399999999999991</v>
          </cell>
          <cell r="M35">
            <v>12.401150000000003</v>
          </cell>
          <cell r="N35">
            <v>636.30741058655224</v>
          </cell>
          <cell r="O35">
            <v>30.67</v>
          </cell>
          <cell r="P35">
            <v>66.134477825464955</v>
          </cell>
          <cell r="Q35">
            <v>599.27210300429192</v>
          </cell>
          <cell r="V35" t="str">
            <v>Existente</v>
          </cell>
        </row>
        <row r="36">
          <cell r="A36">
            <v>10</v>
          </cell>
          <cell r="B36">
            <v>0.75</v>
          </cell>
          <cell r="C36">
            <v>0.37</v>
          </cell>
          <cell r="D36">
            <v>0.37</v>
          </cell>
          <cell r="E36">
            <v>2.94</v>
          </cell>
          <cell r="F36">
            <v>2.6</v>
          </cell>
          <cell r="G36">
            <v>5.93</v>
          </cell>
          <cell r="H36">
            <v>1.97</v>
          </cell>
          <cell r="I36">
            <v>7.14</v>
          </cell>
          <cell r="J36">
            <v>18.079999999999998</v>
          </cell>
          <cell r="K36">
            <v>30.409950000000002</v>
          </cell>
          <cell r="L36">
            <v>0.90399999999999991</v>
          </cell>
          <cell r="M36">
            <v>12.401150000000003</v>
          </cell>
          <cell r="N36">
            <v>624.07072961373387</v>
          </cell>
          <cell r="O36">
            <v>30.67</v>
          </cell>
          <cell r="P36">
            <v>64.862660944206013</v>
          </cell>
          <cell r="Q36">
            <v>587.74763948497855</v>
          </cell>
          <cell r="V36" t="str">
            <v>Muro a proyectar</v>
          </cell>
        </row>
        <row r="37">
          <cell r="A37">
            <v>5</v>
          </cell>
          <cell r="B37">
            <v>0.75</v>
          </cell>
          <cell r="C37">
            <v>0.37</v>
          </cell>
          <cell r="D37">
            <v>0.37</v>
          </cell>
          <cell r="E37">
            <v>2.83</v>
          </cell>
          <cell r="F37">
            <v>2.66</v>
          </cell>
          <cell r="G37">
            <v>5.87</v>
          </cell>
          <cell r="H37">
            <v>1.97</v>
          </cell>
          <cell r="I37">
            <v>7.09</v>
          </cell>
          <cell r="J37">
            <v>18.079999999999998</v>
          </cell>
          <cell r="K37">
            <v>30.409950000000002</v>
          </cell>
          <cell r="L37">
            <v>0.90399999999999991</v>
          </cell>
          <cell r="M37">
            <v>12.401150000000003</v>
          </cell>
          <cell r="N37">
            <v>619.70048640915593</v>
          </cell>
          <cell r="O37">
            <v>30.67</v>
          </cell>
          <cell r="P37">
            <v>64.408440629470675</v>
          </cell>
          <cell r="Q37">
            <v>583.63175965665232</v>
          </cell>
          <cell r="V37" t="str">
            <v>Muro existente</v>
          </cell>
        </row>
        <row r="38">
          <cell r="A38">
            <v>0</v>
          </cell>
          <cell r="B38">
            <v>0.75</v>
          </cell>
          <cell r="C38">
            <v>0.36499999999999999</v>
          </cell>
          <cell r="D38">
            <v>0.36499999999999999</v>
          </cell>
          <cell r="E38">
            <v>2.74</v>
          </cell>
          <cell r="F38">
            <v>2.74</v>
          </cell>
          <cell r="G38">
            <v>5.84</v>
          </cell>
          <cell r="H38">
            <v>1.97</v>
          </cell>
          <cell r="I38">
            <v>6.99</v>
          </cell>
          <cell r="J38">
            <v>13.378</v>
          </cell>
          <cell r="K38">
            <v>23.780899999999999</v>
          </cell>
          <cell r="L38">
            <v>0.66890000000000005</v>
          </cell>
          <cell r="M38">
            <v>10.40357</v>
          </cell>
          <cell r="N38">
            <v>610.96</v>
          </cell>
          <cell r="O38">
            <v>23.94</v>
          </cell>
          <cell r="P38">
            <v>63.5</v>
          </cell>
          <cell r="Q38">
            <v>575.4</v>
          </cell>
          <cell r="V38" t="str">
            <v>Muro tipo 1</v>
          </cell>
        </row>
        <row r="39">
          <cell r="V39" t="str">
            <v>Muro tipo 2</v>
          </cell>
        </row>
        <row r="40">
          <cell r="V40" t="str">
            <v>Muro tipo 3</v>
          </cell>
        </row>
        <row r="41">
          <cell r="V41" t="str">
            <v>Muro tipo 4</v>
          </cell>
        </row>
        <row r="42">
          <cell r="A42">
            <v>45</v>
          </cell>
          <cell r="B42">
            <v>1.27</v>
          </cell>
          <cell r="C42">
            <v>0.48</v>
          </cell>
          <cell r="D42">
            <v>0.55000000000000004</v>
          </cell>
          <cell r="E42">
            <v>5.53</v>
          </cell>
          <cell r="F42">
            <v>2.79</v>
          </cell>
          <cell r="G42">
            <v>9.23</v>
          </cell>
          <cell r="H42">
            <v>2.2999999999999998</v>
          </cell>
          <cell r="I42">
            <v>11.94</v>
          </cell>
          <cell r="J42">
            <v>22.974</v>
          </cell>
          <cell r="K42">
            <v>44.60895</v>
          </cell>
          <cell r="L42">
            <v>1.1487000000000001</v>
          </cell>
          <cell r="M42">
            <v>17.938849999999999</v>
          </cell>
          <cell r="N42">
            <v>908.05329395973172</v>
          </cell>
          <cell r="O42">
            <v>38.573</v>
          </cell>
          <cell r="P42">
            <v>108.46781115879828</v>
          </cell>
          <cell r="Q42">
            <v>982.87210300429183</v>
          </cell>
          <cell r="V42" t="str">
            <v>Muro tipo 5</v>
          </cell>
        </row>
        <row r="43">
          <cell r="A43">
            <v>40</v>
          </cell>
          <cell r="B43">
            <v>1.17</v>
          </cell>
          <cell r="C43">
            <v>0.46</v>
          </cell>
          <cell r="D43">
            <v>0.5</v>
          </cell>
          <cell r="E43">
            <v>5.04</v>
          </cell>
          <cell r="F43">
            <v>2.8</v>
          </cell>
          <cell r="G43">
            <v>8.5299999999999994</v>
          </cell>
          <cell r="H43">
            <v>2.2999999999999998</v>
          </cell>
          <cell r="I43">
            <v>11.14</v>
          </cell>
          <cell r="J43">
            <v>22.974</v>
          </cell>
          <cell r="K43">
            <v>44.60895</v>
          </cell>
          <cell r="L43">
            <v>1.1487000000000001</v>
          </cell>
          <cell r="M43">
            <v>17.938849999999999</v>
          </cell>
          <cell r="N43">
            <v>847.21220223713669</v>
          </cell>
          <cell r="O43">
            <v>38.573</v>
          </cell>
          <cell r="P43">
            <v>101.20028612303291</v>
          </cell>
          <cell r="Q43">
            <v>917.01802575107297</v>
          </cell>
          <cell r="V43" t="str">
            <v>Muro tipo 6</v>
          </cell>
        </row>
        <row r="44">
          <cell r="A44">
            <v>35</v>
          </cell>
          <cell r="B44">
            <v>1.1000000000000001</v>
          </cell>
          <cell r="C44">
            <v>0.44</v>
          </cell>
          <cell r="D44">
            <v>0.46</v>
          </cell>
          <cell r="E44">
            <v>4.6500000000000004</v>
          </cell>
          <cell r="F44">
            <v>2.83</v>
          </cell>
          <cell r="G44">
            <v>7.99</v>
          </cell>
          <cell r="H44">
            <v>2.2999999999999998</v>
          </cell>
          <cell r="I44">
            <v>10.53</v>
          </cell>
          <cell r="J44">
            <v>22.974</v>
          </cell>
          <cell r="K44">
            <v>44.60895</v>
          </cell>
          <cell r="L44">
            <v>1.1487000000000001</v>
          </cell>
          <cell r="M44">
            <v>17.938849999999999</v>
          </cell>
          <cell r="N44">
            <v>800.8208697986579</v>
          </cell>
          <cell r="O44">
            <v>38.573</v>
          </cell>
          <cell r="P44">
            <v>95.658798283261802</v>
          </cell>
          <cell r="Q44">
            <v>866.80429184549348</v>
          </cell>
          <cell r="V44" t="str">
            <v>Muro tipo 7</v>
          </cell>
        </row>
        <row r="45">
          <cell r="A45">
            <v>30</v>
          </cell>
          <cell r="B45">
            <v>1.04</v>
          </cell>
          <cell r="C45">
            <v>0.43</v>
          </cell>
          <cell r="D45">
            <v>0.43</v>
          </cell>
          <cell r="E45">
            <v>4.33</v>
          </cell>
          <cell r="F45">
            <v>2.86</v>
          </cell>
          <cell r="G45">
            <v>7.56</v>
          </cell>
          <cell r="H45">
            <v>2.2999999999999998</v>
          </cell>
          <cell r="I45">
            <v>10.050000000000001</v>
          </cell>
          <cell r="J45">
            <v>22.974</v>
          </cell>
          <cell r="K45">
            <v>44.60895</v>
          </cell>
          <cell r="L45">
            <v>1.1487000000000001</v>
          </cell>
          <cell r="M45">
            <v>17.938849999999999</v>
          </cell>
          <cell r="N45">
            <v>764.31621476510088</v>
          </cell>
          <cell r="O45">
            <v>38.573</v>
          </cell>
          <cell r="P45">
            <v>91.298283261802581</v>
          </cell>
          <cell r="Q45">
            <v>827.29184549356228</v>
          </cell>
        </row>
        <row r="46">
          <cell r="A46">
            <v>25</v>
          </cell>
          <cell r="B46">
            <v>0.99</v>
          </cell>
          <cell r="C46">
            <v>0.42</v>
          </cell>
          <cell r="D46">
            <v>0.42</v>
          </cell>
          <cell r="E46">
            <v>4.0599999999999996</v>
          </cell>
          <cell r="F46">
            <v>2.9</v>
          </cell>
          <cell r="G46">
            <v>7.24</v>
          </cell>
          <cell r="H46">
            <v>2.2999999999999998</v>
          </cell>
          <cell r="I46">
            <v>9.6999999999999993</v>
          </cell>
          <cell r="J46">
            <v>22.974</v>
          </cell>
          <cell r="K46">
            <v>44.60895</v>
          </cell>
          <cell r="L46">
            <v>1.1487000000000001</v>
          </cell>
          <cell r="M46">
            <v>17.938849999999999</v>
          </cell>
          <cell r="N46">
            <v>737.69823713646542</v>
          </cell>
          <cell r="O46">
            <v>38.573</v>
          </cell>
          <cell r="P46">
            <v>88.118741058655218</v>
          </cell>
          <cell r="Q46">
            <v>798.48068669527891</v>
          </cell>
        </row>
        <row r="47">
          <cell r="A47">
            <v>20</v>
          </cell>
          <cell r="B47">
            <v>0.96</v>
          </cell>
          <cell r="C47">
            <v>0.41</v>
          </cell>
          <cell r="D47">
            <v>0.41</v>
          </cell>
          <cell r="E47">
            <v>3.84</v>
          </cell>
          <cell r="F47">
            <v>2.95</v>
          </cell>
          <cell r="G47">
            <v>7</v>
          </cell>
          <cell r="H47">
            <v>2.2999999999999998</v>
          </cell>
          <cell r="I47">
            <v>9.43</v>
          </cell>
          <cell r="J47">
            <v>22.974</v>
          </cell>
          <cell r="K47">
            <v>44.60895</v>
          </cell>
          <cell r="L47">
            <v>1.1487000000000001</v>
          </cell>
          <cell r="M47">
            <v>17.938849999999999</v>
          </cell>
          <cell r="N47">
            <v>717.16436868008964</v>
          </cell>
          <cell r="O47">
            <v>38.573</v>
          </cell>
          <cell r="P47">
            <v>85.665951359084403</v>
          </cell>
          <cell r="Q47">
            <v>776.25493562231759</v>
          </cell>
        </row>
        <row r="48">
          <cell r="A48">
            <v>15</v>
          </cell>
          <cell r="B48">
            <v>0.93</v>
          </cell>
          <cell r="C48">
            <v>0.41</v>
          </cell>
          <cell r="D48">
            <v>0.41</v>
          </cell>
          <cell r="E48">
            <v>3.66</v>
          </cell>
          <cell r="F48">
            <v>3</v>
          </cell>
          <cell r="G48">
            <v>6.82</v>
          </cell>
          <cell r="H48">
            <v>2.2999999999999998</v>
          </cell>
          <cell r="I48">
            <v>9.24</v>
          </cell>
          <cell r="J48">
            <v>22.974</v>
          </cell>
          <cell r="K48">
            <v>44.60895</v>
          </cell>
          <cell r="L48">
            <v>1.1487000000000001</v>
          </cell>
          <cell r="M48">
            <v>17.938849999999999</v>
          </cell>
          <cell r="N48">
            <v>702.7146093959733</v>
          </cell>
          <cell r="O48">
            <v>38.573</v>
          </cell>
          <cell r="P48">
            <v>83.939914163090137</v>
          </cell>
          <cell r="Q48">
            <v>760.6145922746781</v>
          </cell>
        </row>
        <row r="49">
          <cell r="A49">
            <v>10</v>
          </cell>
          <cell r="B49">
            <v>0.91</v>
          </cell>
          <cell r="C49">
            <v>0.4</v>
          </cell>
          <cell r="D49">
            <v>0.4</v>
          </cell>
          <cell r="E49">
            <v>3.5</v>
          </cell>
          <cell r="F49">
            <v>3.07</v>
          </cell>
          <cell r="G49">
            <v>6.7</v>
          </cell>
          <cell r="H49">
            <v>2.2999999999999998</v>
          </cell>
          <cell r="I49">
            <v>9.1</v>
          </cell>
          <cell r="J49">
            <v>22.974</v>
          </cell>
          <cell r="K49">
            <v>44.60895</v>
          </cell>
          <cell r="L49">
            <v>1.1487000000000001</v>
          </cell>
          <cell r="M49">
            <v>17.938849999999999</v>
          </cell>
          <cell r="N49">
            <v>692.06741834451918</v>
          </cell>
          <cell r="O49">
            <v>38.573</v>
          </cell>
          <cell r="P49">
            <v>82.668097281831194</v>
          </cell>
          <cell r="Q49">
            <v>749.09012875536473</v>
          </cell>
        </row>
        <row r="50">
          <cell r="A50">
            <v>5</v>
          </cell>
          <cell r="B50">
            <v>0.9</v>
          </cell>
          <cell r="C50">
            <v>0.4</v>
          </cell>
          <cell r="D50">
            <v>0.4</v>
          </cell>
          <cell r="E50">
            <v>3.36</v>
          </cell>
          <cell r="F50">
            <v>3.15</v>
          </cell>
          <cell r="G50">
            <v>6.62</v>
          </cell>
          <cell r="H50">
            <v>2.2999999999999998</v>
          </cell>
          <cell r="I50">
            <v>9.02</v>
          </cell>
          <cell r="J50">
            <v>22.974</v>
          </cell>
          <cell r="K50">
            <v>44.60895</v>
          </cell>
          <cell r="L50">
            <v>1.1487000000000001</v>
          </cell>
          <cell r="M50">
            <v>17.938849999999999</v>
          </cell>
          <cell r="N50">
            <v>685.98330917225962</v>
          </cell>
          <cell r="O50">
            <v>38.573</v>
          </cell>
          <cell r="P50">
            <v>189.24847874720356</v>
          </cell>
          <cell r="Q50">
            <v>580.00416107382557</v>
          </cell>
        </row>
        <row r="51">
          <cell r="A51">
            <v>0</v>
          </cell>
          <cell r="B51">
            <v>0.9</v>
          </cell>
          <cell r="C51">
            <v>0.35</v>
          </cell>
          <cell r="D51">
            <v>0.35</v>
          </cell>
          <cell r="E51">
            <v>3.25</v>
          </cell>
          <cell r="F51">
            <v>3.25</v>
          </cell>
          <cell r="G51">
            <v>6.5</v>
          </cell>
          <cell r="H51">
            <v>2.2999999999999998</v>
          </cell>
          <cell r="I51">
            <v>8.94</v>
          </cell>
          <cell r="J51">
            <v>16.690000000000001</v>
          </cell>
          <cell r="K51">
            <v>34.27505</v>
          </cell>
          <cell r="L51">
            <v>0.83450000000000013</v>
          </cell>
          <cell r="M51">
            <v>14.831549999999996</v>
          </cell>
          <cell r="N51">
            <v>679.89920000000006</v>
          </cell>
          <cell r="O51">
            <v>29.587</v>
          </cell>
          <cell r="P51">
            <v>187.57</v>
          </cell>
          <cell r="Q51">
            <v>574.86</v>
          </cell>
        </row>
        <row r="55">
          <cell r="A55" t="str">
            <v>Muro tipo 1</v>
          </cell>
          <cell r="B55">
            <v>1.8</v>
          </cell>
          <cell r="C55">
            <v>1.7</v>
          </cell>
          <cell r="D55">
            <v>0.25</v>
          </cell>
          <cell r="E55">
            <v>0.35</v>
          </cell>
          <cell r="F55">
            <v>0.3</v>
          </cell>
          <cell r="G55">
            <v>5.5</v>
          </cell>
          <cell r="H55">
            <v>1.5</v>
          </cell>
          <cell r="I55">
            <v>4.0500000000000007</v>
          </cell>
          <cell r="J55">
            <v>9.9</v>
          </cell>
          <cell r="K55">
            <v>8.4150000000000009</v>
          </cell>
          <cell r="L55">
            <v>0.3</v>
          </cell>
          <cell r="M55">
            <v>16.5</v>
          </cell>
          <cell r="N55">
            <v>259.64999999999998</v>
          </cell>
          <cell r="O55">
            <v>14.3</v>
          </cell>
          <cell r="P55">
            <v>147</v>
          </cell>
          <cell r="Q55">
            <v>180.5</v>
          </cell>
        </row>
        <row r="56">
          <cell r="A56" t="str">
            <v>Muro tipo 2</v>
          </cell>
          <cell r="B56">
            <v>2.4</v>
          </cell>
          <cell r="C56">
            <v>2.15</v>
          </cell>
          <cell r="D56">
            <v>0.3</v>
          </cell>
          <cell r="E56">
            <v>0.4</v>
          </cell>
          <cell r="F56">
            <v>0.4</v>
          </cell>
          <cell r="G56">
            <v>5.5</v>
          </cell>
          <cell r="H56">
            <v>2</v>
          </cell>
          <cell r="I56">
            <v>6.8000000000000007</v>
          </cell>
          <cell r="J56">
            <v>13.2</v>
          </cell>
          <cell r="K56">
            <v>14.189999999999998</v>
          </cell>
          <cell r="L56">
            <v>0.41250000000000003</v>
          </cell>
          <cell r="M56">
            <v>20.124999999999993</v>
          </cell>
          <cell r="N56">
            <v>406.4</v>
          </cell>
          <cell r="O56">
            <v>17.224999999999998</v>
          </cell>
          <cell r="P56">
            <v>254.8</v>
          </cell>
          <cell r="Q56">
            <v>301.7</v>
          </cell>
        </row>
        <row r="57">
          <cell r="A57" t="str">
            <v>Muro tipo 3</v>
          </cell>
          <cell r="B57">
            <v>2.9</v>
          </cell>
          <cell r="C57">
            <v>2.7</v>
          </cell>
          <cell r="D57">
            <v>0.3</v>
          </cell>
          <cell r="E57">
            <v>0.45</v>
          </cell>
          <cell r="F57">
            <v>0.4</v>
          </cell>
          <cell r="G57">
            <v>5.5</v>
          </cell>
          <cell r="H57">
            <v>2.5</v>
          </cell>
          <cell r="I57">
            <v>9.1</v>
          </cell>
          <cell r="J57">
            <v>15.95</v>
          </cell>
          <cell r="K57">
            <v>21.532499999999999</v>
          </cell>
          <cell r="L57">
            <v>0.55000000000000004</v>
          </cell>
          <cell r="M57">
            <v>30.312500000000007</v>
          </cell>
          <cell r="N57">
            <v>497.55</v>
          </cell>
          <cell r="O57">
            <v>20.8</v>
          </cell>
          <cell r="P57">
            <v>323.40000000000003</v>
          </cell>
          <cell r="Q57">
            <v>359.45</v>
          </cell>
        </row>
        <row r="58">
          <cell r="A58" t="str">
            <v>Muro tipo 4</v>
          </cell>
          <cell r="B58">
            <v>3.4</v>
          </cell>
          <cell r="C58">
            <v>3.15</v>
          </cell>
          <cell r="D58">
            <v>0.3</v>
          </cell>
          <cell r="E58">
            <v>0.5</v>
          </cell>
          <cell r="F58">
            <v>0.45</v>
          </cell>
          <cell r="G58">
            <v>5.5</v>
          </cell>
          <cell r="H58">
            <v>2.9</v>
          </cell>
          <cell r="I58">
            <v>11.850000000000001</v>
          </cell>
          <cell r="J58">
            <v>18.7</v>
          </cell>
          <cell r="K58">
            <v>29.452499999999997</v>
          </cell>
          <cell r="L58">
            <v>0.66250000000000009</v>
          </cell>
          <cell r="M58">
            <v>36.431249999999991</v>
          </cell>
          <cell r="N58">
            <v>592.75</v>
          </cell>
          <cell r="O58">
            <v>23.724999999999998</v>
          </cell>
          <cell r="P58">
            <v>421.40000000000003</v>
          </cell>
          <cell r="Q58">
            <v>417.2</v>
          </cell>
        </row>
        <row r="59">
          <cell r="A59" t="str">
            <v>Muro tipo 5</v>
          </cell>
          <cell r="B59">
            <v>4.5999999999999996</v>
          </cell>
          <cell r="C59">
            <v>3.9</v>
          </cell>
          <cell r="D59">
            <v>0.35</v>
          </cell>
          <cell r="E59">
            <v>0.6</v>
          </cell>
          <cell r="F59">
            <v>0.6</v>
          </cell>
          <cell r="G59">
            <v>5.5</v>
          </cell>
          <cell r="H59">
            <v>4</v>
          </cell>
          <cell r="I59">
            <v>19.7</v>
          </cell>
          <cell r="J59">
            <v>25.299999999999997</v>
          </cell>
          <cell r="K59">
            <v>49.334999999999994</v>
          </cell>
          <cell r="L59">
            <v>0.85000000000000009</v>
          </cell>
          <cell r="M59">
            <v>33.000000000000043</v>
          </cell>
          <cell r="N59">
            <v>1168.9000000000001</v>
          </cell>
          <cell r="O59">
            <v>28.6</v>
          </cell>
          <cell r="P59">
            <v>656.6</v>
          </cell>
          <cell r="Q59">
            <v>741</v>
          </cell>
        </row>
        <row r="60">
          <cell r="A60" t="str">
            <v>Muro tipo 6</v>
          </cell>
          <cell r="B60">
            <v>5.7</v>
          </cell>
          <cell r="C60">
            <v>4.9000000000000004</v>
          </cell>
          <cell r="D60">
            <v>0.35</v>
          </cell>
          <cell r="E60">
            <v>0.7</v>
          </cell>
          <cell r="F60">
            <v>0.7</v>
          </cell>
          <cell r="G60">
            <v>5.5</v>
          </cell>
          <cell r="H60">
            <v>5</v>
          </cell>
          <cell r="I60">
            <v>28.55</v>
          </cell>
          <cell r="J60">
            <v>31.35</v>
          </cell>
          <cell r="K60">
            <v>76.807500000000005</v>
          </cell>
          <cell r="L60">
            <v>1.1000000000000001</v>
          </cell>
          <cell r="M60">
            <v>46.875</v>
          </cell>
          <cell r="N60">
            <v>1651.55</v>
          </cell>
          <cell r="O60">
            <v>35.1</v>
          </cell>
          <cell r="P60">
            <v>0</v>
          </cell>
          <cell r="Q60">
            <v>686.00000000000011</v>
          </cell>
        </row>
        <row r="61">
          <cell r="A61" t="str">
            <v>Muro tipo 7</v>
          </cell>
          <cell r="B61">
            <v>6.8</v>
          </cell>
          <cell r="C61">
            <v>5.9</v>
          </cell>
          <cell r="D61">
            <v>0.35</v>
          </cell>
          <cell r="E61">
            <v>0.75</v>
          </cell>
          <cell r="F61">
            <v>0.8</v>
          </cell>
          <cell r="G61">
            <v>5.5</v>
          </cell>
          <cell r="H61">
            <v>6</v>
          </cell>
          <cell r="I61">
            <v>38.1</v>
          </cell>
          <cell r="J61">
            <v>37.4</v>
          </cell>
          <cell r="K61">
            <v>110.33000000000001</v>
          </cell>
          <cell r="L61">
            <v>1.35</v>
          </cell>
          <cell r="M61">
            <v>63.000000000000043</v>
          </cell>
          <cell r="N61">
            <v>2029.3000000000002</v>
          </cell>
          <cell r="O61">
            <v>41.6</v>
          </cell>
          <cell r="P61">
            <v>0</v>
          </cell>
          <cell r="Q61">
            <v>656.6</v>
          </cell>
        </row>
        <row r="62">
          <cell r="A62" t="str">
            <v>Buzón colector 48</v>
          </cell>
          <cell r="H62">
            <v>2.4</v>
          </cell>
          <cell r="K62">
            <v>18.954000000000004</v>
          </cell>
          <cell r="M62">
            <v>16.01346927623996</v>
          </cell>
        </row>
        <row r="63">
          <cell r="A63" t="str">
            <v>Buzón colector 60</v>
          </cell>
          <cell r="H63">
            <v>2.4</v>
          </cell>
          <cell r="K63">
            <v>23.400000000000002</v>
          </cell>
          <cell r="M63">
            <v>18.80542074412493</v>
          </cell>
        </row>
        <row r="64">
          <cell r="A64" t="str">
            <v>Buzón colector 72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H64">
            <v>3.5999999999999996</v>
          </cell>
          <cell r="K64">
            <v>41.381999999999991</v>
          </cell>
          <cell r="M64">
            <v>31.712177812250609</v>
          </cell>
          <cell r="N64">
            <v>0</v>
          </cell>
          <cell r="O64">
            <v>0</v>
          </cell>
        </row>
        <row r="67">
          <cell r="B67" t="str">
            <v>A</v>
          </cell>
          <cell r="C67" t="str">
            <v>B</v>
          </cell>
          <cell r="D67" t="str">
            <v>expesor</v>
          </cell>
          <cell r="E67" t="str">
            <v>long</v>
          </cell>
          <cell r="F67" t="str">
            <v>base</v>
          </cell>
          <cell r="G67" t="str">
            <v>Confinamiento</v>
          </cell>
          <cell r="H67" t="str">
            <v>ciclopeo</v>
          </cell>
          <cell r="I67" t="str">
            <v>exc</v>
          </cell>
          <cell r="J67" t="str">
            <v>relleno</v>
          </cell>
        </row>
        <row r="68">
          <cell r="A68" t="str">
            <v>Buzon colector 48</v>
          </cell>
          <cell r="B68">
            <v>1.7</v>
          </cell>
          <cell r="C68">
            <v>1.7</v>
          </cell>
          <cell r="D68">
            <v>0.45</v>
          </cell>
          <cell r="E68">
            <v>2.4</v>
          </cell>
          <cell r="F68">
            <v>1.3005</v>
          </cell>
          <cell r="G68">
            <v>0.61239824629441986</v>
          </cell>
          <cell r="H68">
            <v>1.9128982462944197</v>
          </cell>
          <cell r="I68">
            <v>18.954000000000004</v>
          </cell>
          <cell r="J68">
            <v>16.01346927623996</v>
          </cell>
        </row>
        <row r="69">
          <cell r="A69" t="str">
            <v>Buzon colector 60</v>
          </cell>
          <cell r="B69">
            <v>2</v>
          </cell>
          <cell r="C69">
            <v>2</v>
          </cell>
          <cell r="D69">
            <v>0.45</v>
          </cell>
          <cell r="E69">
            <v>2.4</v>
          </cell>
          <cell r="F69">
            <v>1.8</v>
          </cell>
          <cell r="G69">
            <v>0.60570799341230219</v>
          </cell>
          <cell r="H69">
            <v>2.4057079934123022</v>
          </cell>
          <cell r="I69">
            <v>23.400000000000002</v>
          </cell>
          <cell r="J69">
            <v>18.80542074412493</v>
          </cell>
        </row>
        <row r="70">
          <cell r="A70" t="str">
            <v>Buzon colector 72</v>
          </cell>
          <cell r="B70">
            <v>2.2999999999999998</v>
          </cell>
          <cell r="C70">
            <v>2.2999999999999998</v>
          </cell>
          <cell r="D70">
            <v>0.55000000000000004</v>
          </cell>
          <cell r="E70">
            <v>3.5999999999999996</v>
          </cell>
          <cell r="F70">
            <v>2.9095</v>
          </cell>
          <cell r="G70">
            <v>1.3501062397067218</v>
          </cell>
          <cell r="H70">
            <v>4.2596062397067218</v>
          </cell>
          <cell r="I70">
            <v>41.381999999999991</v>
          </cell>
          <cell r="J70">
            <v>31.712177812250609</v>
          </cell>
        </row>
      </sheetData>
      <sheetData sheetId="9"/>
      <sheetData sheetId="10"/>
      <sheetData sheetId="11" refreshError="1"/>
      <sheetData sheetId="12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 DE COSTOS"/>
      <sheetName val="ANALISIS HORMIGON ARMADO"/>
      <sheetName val="LISTA MANO DE OBRA"/>
      <sheetName val="LISTA DE MATERIALES"/>
      <sheetName val="DATOS"/>
      <sheetName val="QQ ZA"/>
      <sheetName val="QQ ZC"/>
      <sheetName val="QQ Platea-LP"/>
      <sheetName val="QQ Col"/>
      <sheetName val="QQ Muro"/>
      <sheetName val="QQ Vigas"/>
      <sheetName val="QQ Dinteles"/>
      <sheetName val="QQ Losas Aligeradas"/>
      <sheetName val="QQ Rampas"/>
      <sheetName val="QQ Losas Macizas"/>
      <sheetName val="COMPONENTES"/>
      <sheetName val="Volumetria "/>
      <sheetName val="COTIZAR"/>
      <sheetName val="M.O."/>
      <sheetName val="GONZALO"/>
      <sheetName val="Pres. "/>
    </sheetNames>
    <sheetDataSet>
      <sheetData sheetId="0" refreshError="1"/>
      <sheetData sheetId="1" refreshError="1"/>
      <sheetData sheetId="2"/>
      <sheetData sheetId="3" refreshError="1"/>
      <sheetData sheetId="4">
        <row r="159">
          <cell r="C159">
            <v>8850</v>
          </cell>
        </row>
        <row r="188">
          <cell r="C188">
            <v>324.5</v>
          </cell>
        </row>
        <row r="215">
          <cell r="C215">
            <v>73.099999999999994</v>
          </cell>
        </row>
        <row r="1001">
          <cell r="C1001">
            <v>283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TOR D9T"/>
      <sheetName val="TRACTOR D8T "/>
      <sheetName val="TRACTOR D6R"/>
      <sheetName val="PALA 950G"/>
      <sheetName val="Motoniveladora 140H"/>
      <sheetName val="Compactador CS533E"/>
      <sheetName val="Excavadora Cat. 325C"/>
      <sheetName val="Resumen Precio Equipos"/>
      <sheetName val="Comparacion precios unitarios"/>
      <sheetName val="Detalle Partidas"/>
      <sheetName val="Observaciones "/>
      <sheetName val="P.U. Samana"/>
      <sheetName val="BASICO"/>
      <sheetName val="Listado Equipos Propios"/>
      <sheetName val="Materiales"/>
      <sheetName val="O.M. y Salarios"/>
      <sheetName val="Posesion Camion"/>
      <sheetName val="Posesion Camion Empirico OK"/>
      <sheetName val="Posesion RM 250 Julio"/>
      <sheetName val="TRACTOR D7H"/>
      <sheetName val="PALA 950E"/>
      <sheetName val="GRADER 12G"/>
      <sheetName val="Modelo de P.U."/>
      <sheetName val="Costo Horario D9N"/>
      <sheetName val="Determinación de Rendimientos"/>
      <sheetName val="Determinación de Rendimient (2)"/>
      <sheetName val="Determinación de Rendimient (3)"/>
      <sheetName val="P.U. Excavación Roca con Ripper"/>
      <sheetName val="Mat"/>
      <sheetName val="ANALISIS HORMIGON ARMADO"/>
      <sheetName val="LISTA DE MATERIALES"/>
      <sheetName val="Cubicacion"/>
      <sheetName val="ANALISIS"/>
      <sheetName val="Insumos materiales"/>
      <sheetName val="Costos Mano de Obra"/>
      <sheetName val="Ana. Horm mexc mort"/>
    </sheetNames>
    <sheetDataSet>
      <sheetData sheetId="0">
        <row r="13">
          <cell r="I13">
            <v>5208.2</v>
          </cell>
        </row>
      </sheetData>
      <sheetData sheetId="1">
        <row r="13">
          <cell r="I13">
            <v>5208.2</v>
          </cell>
        </row>
      </sheetData>
      <sheetData sheetId="2">
        <row r="13">
          <cell r="I13">
            <v>5208.2</v>
          </cell>
        </row>
      </sheetData>
      <sheetData sheetId="3">
        <row r="13">
          <cell r="I13">
            <v>5208.2</v>
          </cell>
        </row>
      </sheetData>
      <sheetData sheetId="4">
        <row r="13">
          <cell r="I13">
            <v>5208.2</v>
          </cell>
        </row>
      </sheetData>
      <sheetData sheetId="5">
        <row r="13">
          <cell r="I13">
            <v>5208.2</v>
          </cell>
        </row>
      </sheetData>
      <sheetData sheetId="6">
        <row r="13">
          <cell r="I13">
            <v>5208.2</v>
          </cell>
        </row>
      </sheetData>
      <sheetData sheetId="7">
        <row r="13">
          <cell r="I13">
            <v>5208.2</v>
          </cell>
        </row>
        <row r="16">
          <cell r="I16">
            <v>2686.62</v>
          </cell>
        </row>
        <row r="27">
          <cell r="C27">
            <v>0.08</v>
          </cell>
        </row>
        <row r="30">
          <cell r="C30">
            <v>0.01</v>
          </cell>
        </row>
      </sheetData>
      <sheetData sheetId="8">
        <row r="13">
          <cell r="I13">
            <v>5208.2</v>
          </cell>
        </row>
      </sheetData>
      <sheetData sheetId="9">
        <row r="13">
          <cell r="I13">
            <v>5208.2</v>
          </cell>
        </row>
      </sheetData>
      <sheetData sheetId="10">
        <row r="13">
          <cell r="I13">
            <v>5208.2</v>
          </cell>
        </row>
      </sheetData>
      <sheetData sheetId="11">
        <row r="13">
          <cell r="I13">
            <v>5208.2</v>
          </cell>
        </row>
      </sheetData>
      <sheetData sheetId="12">
        <row r="13">
          <cell r="I13">
            <v>5208.2</v>
          </cell>
        </row>
      </sheetData>
      <sheetData sheetId="13">
        <row r="13">
          <cell r="I13">
            <v>5208.2</v>
          </cell>
        </row>
      </sheetData>
      <sheetData sheetId="14">
        <row r="13">
          <cell r="I13">
            <v>5208.2</v>
          </cell>
        </row>
      </sheetData>
      <sheetData sheetId="15">
        <row r="13">
          <cell r="I13">
            <v>5208.2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CION 27 DE FEB"/>
      <sheetName val="Anál de Costos"/>
      <sheetName val="Anál de Costos (2)"/>
      <sheetName val="Analisis (2)"/>
      <sheetName val="Anál de Costos Incr"/>
      <sheetName val="ANALISIS"/>
      <sheetName val="ANALISIS HORMIGON ARMADO"/>
      <sheetName val="LISTA DE MATERIALES"/>
      <sheetName val="Cabañas Ejecutivas"/>
      <sheetName val="Cabañas Presidenciales "/>
      <sheetName val="Cabañas simple Tipo I"/>
      <sheetName val="Cabañas simple Tipo 2"/>
      <sheetName val="Cabañas simple Tipo 3"/>
      <sheetName val="Cabañas Vice Presidenciales"/>
      <sheetName val="Calles, aceras y contenes"/>
      <sheetName val="Caseta de planta"/>
      <sheetName val="Edificio Administracion"/>
      <sheetName val="Edificio de Entrada"/>
      <sheetName val="Hoja de presupuesto"/>
    </sheetNames>
    <sheetDataSet>
      <sheetData sheetId="0"/>
      <sheetData sheetId="1"/>
      <sheetData sheetId="2"/>
      <sheetData sheetId="3">
        <row r="5">
          <cell r="H5">
            <v>3.5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 N. DE OVANDO CENTRAL (MOD. "/>
      <sheetName val="Analisis"/>
      <sheetName val="CRONOGRAMA N. DE OVANDO CENT"/>
      <sheetName val="Analisis (2)"/>
    </sheetNames>
    <sheetDataSet>
      <sheetData sheetId="0" refreshError="1">
        <row r="5">
          <cell r="I5">
            <v>2.5</v>
          </cell>
        </row>
      </sheetData>
      <sheetData sheetId="1"/>
      <sheetData sheetId="2"/>
      <sheetData sheetId="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sta1"/>
      <sheetName val="Esgoto Acopiara Sede"/>
      <sheetName val="Planilha"/>
      <sheetName val="B - Captação_Elevação 1a Etapa "/>
      <sheetName val="CANT_OBRAS"/>
      <sheetName val="ligação predial"/>
      <sheetName val="REDE COLETORA"/>
      <sheetName val="ESTA ELEVATÓRIA_"/>
      <sheetName val="EMISSÁRIO_"/>
      <sheetName val="AQU TERRENO-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"/>
      <sheetName val="Villa Crhist"/>
      <sheetName val="Villa Kurt"/>
      <sheetName val="Villa fRIDEL"/>
      <sheetName val="Hoja Presentacion (3)"/>
      <sheetName val="Hoja Presentacion (2)"/>
      <sheetName val="Hoja Presentacion Plastbau"/>
      <sheetName val="Hoja Presentacion Convencional"/>
      <sheetName val="Hoja Presentacion"/>
      <sheetName val="Analisis Plastbau "/>
      <sheetName val="Insumos"/>
      <sheetName val="HOTEL SUNSCAPE EDF. I I Y V"/>
      <sheetName val="HOTEL SUNSCAPE EDF. I"/>
      <sheetName val="HOTEL SUNSCAPE EDF. I I I Y IV"/>
      <sheetName val="HOTEL SUNSCAPE EDF. V I AL IX"/>
      <sheetName val="HOTEL SUNSCAPE EDF. V I I"/>
      <sheetName val="HOTEL SUNSCAPE EDF. I X"/>
      <sheetName val="HOTEL SUNSCAPE EDF. I V"/>
      <sheetName val="Hormigones Bavaro"/>
      <sheetName val="Parte Electrica"/>
      <sheetName val="Arcos"/>
      <sheetName val="Cronograma"/>
      <sheetName val="EST N. DE OVANDO CENTRAL (MOD. "/>
      <sheetName val="ANALISIS HORMIGON ARMADO"/>
      <sheetName val="LISTA DE MATERIALES"/>
      <sheetName val="M.O."/>
      <sheetName val="Ins"/>
      <sheetName val="Ins 2"/>
      <sheetName val="m.t C"/>
    </sheetNames>
    <sheetDataSet>
      <sheetData sheetId="0" refreshError="1">
        <row r="439">
          <cell r="N439">
            <v>1730.989519230769</v>
          </cell>
        </row>
        <row r="808">
          <cell r="N808">
            <v>226.92368946153846</v>
          </cell>
        </row>
        <row r="821">
          <cell r="N821">
            <v>251.20814715384614</v>
          </cell>
        </row>
        <row r="845">
          <cell r="N845">
            <v>193.88830623076925</v>
          </cell>
        </row>
        <row r="906">
          <cell r="N906">
            <v>81.947692000000004</v>
          </cell>
        </row>
        <row r="957">
          <cell r="N957">
            <v>17.390142000000001</v>
          </cell>
        </row>
        <row r="1024">
          <cell r="N1024">
            <v>1337.1420170454546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  <sheetName val="Equipos"/>
      <sheetName val="EST N. DE OVANDO CENTRAL (MOD. 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project"/>
      <sheetName val="Oficio"/>
      <sheetName val="PRESUPUESTO pañetado"/>
      <sheetName val="PRESUPUESTO violinado"/>
      <sheetName val="Analisis Unit. "/>
      <sheetName val="Datos Para Project"/>
      <sheetName val="Cargas Sociales"/>
      <sheetName val="Tarifas de Alquiler de Equipo"/>
      <sheetName val="PRE Desvio Alcant.  Potable"/>
      <sheetName val="Análisis"/>
      <sheetName val="Insumos materiales"/>
      <sheetName val="Costos Mano de Obra"/>
      <sheetName val="Ana. Horm mexc mort"/>
    </sheetNames>
    <sheetDataSet>
      <sheetData sheetId="0">
        <row r="3">
          <cell r="G3">
            <v>212.68726395300044</v>
          </cell>
        </row>
      </sheetData>
      <sheetData sheetId="1">
        <row r="3">
          <cell r="G3">
            <v>212.68726395300044</v>
          </cell>
        </row>
      </sheetData>
      <sheetData sheetId="2">
        <row r="3">
          <cell r="G3">
            <v>212.68726395300044</v>
          </cell>
        </row>
      </sheetData>
      <sheetData sheetId="3">
        <row r="3">
          <cell r="G3">
            <v>212.68726395300044</v>
          </cell>
        </row>
      </sheetData>
      <sheetData sheetId="4">
        <row r="3">
          <cell r="G3">
            <v>212.68726395300044</v>
          </cell>
        </row>
      </sheetData>
      <sheetData sheetId="5">
        <row r="3">
          <cell r="G3">
            <v>212.68726395300044</v>
          </cell>
        </row>
      </sheetData>
      <sheetData sheetId="6">
        <row r="3">
          <cell r="G3">
            <v>212.68726395300044</v>
          </cell>
        </row>
        <row r="23">
          <cell r="G23">
            <v>1.3036438662750036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molicion de Vadenes Existente"/>
      <sheetName val="Demolicion de Registros Exist."/>
      <sheetName val="Remoción de Carpeta de Rodadura"/>
      <sheetName val="Reposicion C. Rodadura 2,5 pulg"/>
      <sheetName val="Reposicion C. Rodadura 2 pulg."/>
      <sheetName val="Corte Acera Conten p' Imbor "/>
      <sheetName val="Demolicion Aceras y Contenes"/>
      <sheetName val="Corte de Asfalto"/>
      <sheetName val="Demolicion Imbor. Existentes"/>
      <sheetName val="Reposicion Acometidas (AN)"/>
      <sheetName val="Reposicion Acometidas (AP)"/>
      <sheetName val="Uso de bomba"/>
      <sheetName val="Señalizacion y Control de Trans"/>
      <sheetName val="Limpieza continua de obra"/>
      <sheetName val="Limpieza Campamento"/>
      <sheetName val="Limp. Tub. en Tramo"/>
      <sheetName val="Sum. y col. Tub. 60&quot; H.A."/>
      <sheetName val="Sum. y col. Tub. 18&quot; H.A.  "/>
      <sheetName val="Sum. y col. Tub. 42&quot; H.A. "/>
      <sheetName val=" Desbroce Solar Desvio Provisi "/>
      <sheetName val="Reposicion Aceras "/>
      <sheetName val="Reposicion de Contenes"/>
      <sheetName val="Imbornales 3 Parrillas"/>
      <sheetName val="Registro secundario (Pluvial)."/>
      <sheetName val="Registros de 4@5 mts (Pluvial)"/>
      <sheetName val="Registros de 2 @ 3 mts (AN)"/>
      <sheetName val="Registros de 2 @ 3 mts (AP)"/>
      <sheetName val="Sum. y col. Tub. interconexion."/>
      <sheetName val="Sum. y col. Tub. 8&quot; H.S. Agua N"/>
      <sheetName val="Remoción Tub. 24'' H.S.  "/>
      <sheetName val="Remoción Tub. 8&quot; H.S. AN"/>
      <sheetName val="Bote Mat. Exce Reg e Imb"/>
      <sheetName val="Sum. y col. de Mat. de Asiento"/>
      <sheetName val="Sum. y col. de Mat. de base"/>
      <sheetName val="Sum. y col. Relleno Compact."/>
      <sheetName val="Sum. y col de Relleno T. interc"/>
      <sheetName val="Sum. y col. Relleno p'imbornal"/>
      <sheetName val="Sum. y col de Relleno regis."/>
      <sheetName val=" Relleno Compact total "/>
      <sheetName val="Exc. p' Tub. 60&quot; H.A."/>
      <sheetName val="Exc. p' Tub. 42&quot; H.A."/>
      <sheetName val="Exc. p' Tub. interconexión"/>
      <sheetName val="Exc. p' Imbornales"/>
      <sheetName val="Exc. p' Registros "/>
      <sheetName val="Total Exc."/>
      <sheetName val="CUB-02-N-STGO-031-01-01"/>
      <sheetName val="Presupuesto Reformado"/>
      <sheetName val="CUB-02-comision"/>
      <sheetName val="Datos a Project"/>
      <sheetName val="Analisis Unitarios"/>
      <sheetName val="Hoja1"/>
      <sheetName val="Analisis de Madera"/>
      <sheetName val="Cargas Sociales"/>
      <sheetName val="Tarifas de Alquiler de Equipo"/>
      <sheetName val="Presupuesto Orig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>
        <row r="195">
          <cell r="E195">
            <v>1541760.9441012354</v>
          </cell>
        </row>
        <row r="222">
          <cell r="F222">
            <v>244000</v>
          </cell>
        </row>
        <row r="237">
          <cell r="E237">
            <v>340528.41784165613</v>
          </cell>
        </row>
        <row r="255">
          <cell r="E255">
            <v>440205.58821264264</v>
          </cell>
        </row>
        <row r="275">
          <cell r="E275">
            <v>486244.161650603</v>
          </cell>
        </row>
        <row r="625">
          <cell r="E625">
            <v>1362.5081260371962</v>
          </cell>
        </row>
        <row r="636">
          <cell r="E636">
            <v>1025.9440008297572</v>
          </cell>
        </row>
        <row r="829">
          <cell r="E829">
            <v>20412.378809552007</v>
          </cell>
        </row>
        <row r="925">
          <cell r="E925">
            <v>14086.73627172886</v>
          </cell>
        </row>
        <row r="1021">
          <cell r="E1021">
            <v>9820.2669667775281</v>
          </cell>
        </row>
        <row r="1068">
          <cell r="E1068">
            <v>7406.4939880473257</v>
          </cell>
        </row>
        <row r="1116">
          <cell r="E1116">
            <v>6474.0344997086213</v>
          </cell>
        </row>
        <row r="1164">
          <cell r="E1164">
            <v>4723.9694193935102</v>
          </cell>
        </row>
        <row r="1182">
          <cell r="E1182">
            <v>1507.1176907333379</v>
          </cell>
        </row>
        <row r="1248">
          <cell r="E1248">
            <v>62921.134538718768</v>
          </cell>
        </row>
        <row r="1329">
          <cell r="E1329">
            <v>78336.195924265456</v>
          </cell>
        </row>
        <row r="1470">
          <cell r="E1470">
            <v>670515.87708211725</v>
          </cell>
        </row>
        <row r="1548">
          <cell r="E1548">
            <v>345363.18890497094</v>
          </cell>
        </row>
        <row r="1564">
          <cell r="E1564">
            <v>568.28222652149316</v>
          </cell>
        </row>
        <row r="1580">
          <cell r="E1580">
            <v>592.45721363728262</v>
          </cell>
        </row>
        <row r="1600">
          <cell r="E1600">
            <v>190.24553954523358</v>
          </cell>
        </row>
        <row r="1618">
          <cell r="E1618">
            <v>98.15498393217942</v>
          </cell>
        </row>
        <row r="1632">
          <cell r="E1632">
            <v>69.474314550159917</v>
          </cell>
        </row>
        <row r="1645">
          <cell r="E1645">
            <v>39.13604904804091</v>
          </cell>
        </row>
        <row r="1659">
          <cell r="E1659">
            <v>5964.6119819598562</v>
          </cell>
        </row>
        <row r="1673">
          <cell r="E1673">
            <v>917.63261260920876</v>
          </cell>
        </row>
        <row r="1687">
          <cell r="E1687">
            <v>5697.8903632287083</v>
          </cell>
        </row>
        <row r="1739">
          <cell r="E1739">
            <v>172.60681237437561</v>
          </cell>
        </row>
        <row r="1750">
          <cell r="E1750">
            <v>69.166619687427897</v>
          </cell>
        </row>
        <row r="1764">
          <cell r="E1764">
            <v>869.40690789473695</v>
          </cell>
        </row>
        <row r="1765">
          <cell r="E1765">
            <v>695.52552631578953</v>
          </cell>
        </row>
      </sheetData>
      <sheetData sheetId="50"/>
      <sheetData sheetId="51">
        <row r="33">
          <cell r="F33">
            <v>1586.490573282427</v>
          </cell>
        </row>
      </sheetData>
      <sheetData sheetId="52" refreshError="1">
        <row r="29">
          <cell r="G29">
            <v>1.4739668659952441</v>
          </cell>
        </row>
      </sheetData>
      <sheetData sheetId="53" refreshError="1">
        <row r="29">
          <cell r="I29">
            <v>3358.9571999999998</v>
          </cell>
        </row>
        <row r="41">
          <cell r="I41">
            <v>3373.7671999999998</v>
          </cell>
        </row>
        <row r="46">
          <cell r="I46">
            <v>1677.0944</v>
          </cell>
        </row>
        <row r="54">
          <cell r="I54">
            <v>3549.4415999999997</v>
          </cell>
        </row>
        <row r="80">
          <cell r="I80">
            <v>2419.6059999999998</v>
          </cell>
        </row>
      </sheetData>
      <sheetData sheetId="54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OS"/>
      <sheetName val="PU"/>
      <sheetName val="SERVICIOS"/>
      <sheetName val="Presupuesto"/>
      <sheetName val="Programa de Trabajo"/>
      <sheetName val="Graficas"/>
      <sheetName val="Uso de Equipos"/>
      <sheetName val="Hoja8"/>
      <sheetName val="Hoja9"/>
      <sheetName val="Hoja10"/>
      <sheetName val="Hoja11"/>
      <sheetName val="Hoja12"/>
      <sheetName val="Hoja13"/>
      <sheetName val="Hoja14"/>
      <sheetName val="Hoja15"/>
      <sheetName val="Hoja16"/>
      <sheetName val="SALARIOS"/>
      <sheetName val="MATERIALES"/>
      <sheetName val="Analisis BC"/>
      <sheetName val="O.M. y Salarios"/>
      <sheetName val="MO"/>
      <sheetName val="Trabajos Generales"/>
      <sheetName val="Gastos Generales y Factores"/>
      <sheetName val="Listado Mano de Obra"/>
      <sheetName val="Listado Completo de Equipos"/>
      <sheetName val="Progr. Mensual"/>
      <sheetName val="Lista de Materiales"/>
      <sheetName val="Ingenieria"/>
      <sheetName val="Lista de Insumos K-CC 146-148"/>
      <sheetName val="Pres. Nav. Pto Plata"/>
      <sheetName val="PLANTA 150-200 TPH"/>
      <sheetName val="PRECIOS_ELE"/>
      <sheetName val="Cargas Sociales"/>
      <sheetName val="Analisis Unit. "/>
      <sheetName val="Analisis Unitarios"/>
      <sheetName val="Tarifas de Alquiler de Equipo"/>
      <sheetName val="ANALISIS HORMIGON ARMADO"/>
      <sheetName val="Programa_de_Trabajo"/>
      <sheetName val="Uso_de_Equipos"/>
    </sheetNames>
    <sheetDataSet>
      <sheetData sheetId="0" refreshError="1">
        <row r="13">
          <cell r="D13">
            <v>500</v>
          </cell>
        </row>
        <row r="14">
          <cell r="D14">
            <v>990</v>
          </cell>
        </row>
        <row r="27">
          <cell r="D27">
            <v>2.8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Ins"/>
      <sheetName val="M.O."/>
      <sheetName val="Ins 2"/>
      <sheetName val="Insumos"/>
    </sheetNames>
    <sheetDataSet>
      <sheetData sheetId="0"/>
      <sheetData sheetId="1">
        <row r="11">
          <cell r="C11">
            <v>268</v>
          </cell>
        </row>
        <row r="16">
          <cell r="B16">
            <v>4387.5</v>
          </cell>
        </row>
        <row r="20">
          <cell r="C20">
            <v>511</v>
          </cell>
        </row>
        <row r="21">
          <cell r="C21">
            <v>639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gas Sociales"/>
      <sheetName val="cuantias qq"/>
      <sheetName val="Cant. capabeg rell"/>
      <sheetName val="cant de ventanas y puertas"/>
      <sheetName val="cant Dimensiones losas"/>
      <sheetName val="cant hormigon armado"/>
      <sheetName val="Base de datos Res. Nicole I"/>
      <sheetName val="Insumos materiales"/>
      <sheetName val="Costos Mano de Obra"/>
      <sheetName val="Elaborac. Product todo costo"/>
      <sheetName val="Tabla Insumos materiales"/>
      <sheetName val="Tabla Costos Mano de Obra"/>
      <sheetName val="Tabla Elabor. Product todo cost"/>
      <sheetName val="Ana. Horm mexc mort"/>
      <sheetName val="Ana. blocks y termin."/>
      <sheetName val="Ana. pint. y mas "/>
      <sheetName val="Plomeria "/>
      <sheetName val="Primer nivel"/>
      <sheetName val="Segundo nivel"/>
      <sheetName val="Tercer Nivel"/>
      <sheetName val="Cuarto Nivel"/>
      <sheetName val="Total 4 Niveles"/>
      <sheetName val="Resumen para Microsoft Project"/>
      <sheetName val="Hoja2"/>
      <sheetName val="resumen"/>
      <sheetName val="Suposic. Vta ETAPA A con solar"/>
      <sheetName val="Supc. Vta ETAPA A &amp; B  c- solar"/>
      <sheetName val="Supc. Vta tres etapas c-solar"/>
      <sheetName val="Evaluacion Mat. por intercambio"/>
      <sheetName val="M.O."/>
      <sheetName val="Ins"/>
      <sheetName val="MO"/>
      <sheetName val="EQUIPOS"/>
      <sheetName val="PRE Desvio Alcant.  Po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0">
          <cell r="J20">
            <v>125</v>
          </cell>
        </row>
      </sheetData>
      <sheetData sheetId="8">
        <row r="38">
          <cell r="O38">
            <v>6.5</v>
          </cell>
        </row>
      </sheetData>
      <sheetData sheetId="9"/>
      <sheetData sheetId="10"/>
      <sheetData sheetId="11"/>
      <sheetData sheetId="12"/>
      <sheetData sheetId="13">
        <row r="53">
          <cell r="D53">
            <v>2640.8667724999996</v>
          </cell>
        </row>
        <row r="61">
          <cell r="D61">
            <v>1942.6108250000002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 materiales"/>
      <sheetName val="Costos Mano de Obra"/>
      <sheetName val="Ana. Horm mexc mort"/>
      <sheetName val="Analisis Unit. "/>
    </sheetNames>
    <sheetDataSet>
      <sheetData sheetId="0"/>
      <sheetData sheetId="1"/>
      <sheetData sheetId="2">
        <row r="11">
          <cell r="F11">
            <v>1047.07</v>
          </cell>
        </row>
        <row r="22">
          <cell r="F22">
            <v>4833.63</v>
          </cell>
        </row>
        <row r="36">
          <cell r="F36">
            <v>4418.18</v>
          </cell>
        </row>
        <row r="44">
          <cell r="F44">
            <v>7531.56</v>
          </cell>
        </row>
        <row r="58">
          <cell r="F58">
            <v>3361.68</v>
          </cell>
        </row>
        <row r="120">
          <cell r="F120">
            <v>176.86</v>
          </cell>
        </row>
        <row r="156">
          <cell r="E156">
            <v>300</v>
          </cell>
        </row>
        <row r="161">
          <cell r="E161">
            <v>240</v>
          </cell>
        </row>
        <row r="166">
          <cell r="E166">
            <v>885</v>
          </cell>
        </row>
        <row r="385">
          <cell r="F385">
            <v>5541.47</v>
          </cell>
        </row>
        <row r="408">
          <cell r="F408">
            <v>13466.71</v>
          </cell>
        </row>
        <row r="636">
          <cell r="F636">
            <v>7072.57</v>
          </cell>
        </row>
        <row r="830">
          <cell r="E830">
            <v>2300</v>
          </cell>
        </row>
        <row r="1033">
          <cell r="F1033">
            <v>3965.32</v>
          </cell>
        </row>
        <row r="1057">
          <cell r="F1057">
            <v>4644.07</v>
          </cell>
        </row>
        <row r="1196">
          <cell r="F1196">
            <v>1436.859048</v>
          </cell>
        </row>
        <row r="1552">
          <cell r="E1552">
            <v>150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Cornisa de 2.62 pie"/>
      <sheetName val="Volumetria piso 16"/>
      <sheetName val="Hoja de calculo Recubrimiento"/>
      <sheetName val="Calculo Metales NIVEL 17"/>
      <sheetName val="Ana.precios un"/>
      <sheetName val="Analisis"/>
      <sheetName val="Insumos materiales"/>
      <sheetName val="Costos Mano de Obra"/>
      <sheetName val="Ana. Horm mexc mort"/>
      <sheetName val="Análisis"/>
      <sheetName val="Resumen Precio Equipos"/>
      <sheetName val="Factura (813)"/>
    </sheetNames>
    <sheetDataSet>
      <sheetData sheetId="0">
        <row r="30">
          <cell r="L30">
            <v>6.7</v>
          </cell>
        </row>
        <row r="31">
          <cell r="L31">
            <v>6.7</v>
          </cell>
        </row>
        <row r="35">
          <cell r="L35">
            <v>13.1976</v>
          </cell>
        </row>
        <row r="36">
          <cell r="L36">
            <v>7.3216000000000001</v>
          </cell>
        </row>
        <row r="38">
          <cell r="L38">
            <v>203.57</v>
          </cell>
        </row>
        <row r="40">
          <cell r="L40">
            <v>425</v>
          </cell>
        </row>
        <row r="41">
          <cell r="L41">
            <v>50.4</v>
          </cell>
        </row>
        <row r="43">
          <cell r="L43">
            <v>41.552000000000007</v>
          </cell>
        </row>
      </sheetData>
      <sheetData sheetId="1" refreshError="1"/>
      <sheetData sheetId="2" refreshError="1"/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"/>
      <sheetName val="SALARIOS"/>
      <sheetName val="M.O."/>
      <sheetName val="HORM. Y MORTEROS."/>
      <sheetName val="ANALISIS FRED"/>
      <sheetName val="ANALISIS"/>
      <sheetName val="Ana.MELLIZAS"/>
      <sheetName val="PRES_BNP"/>
      <sheetName val="PRES_1erNivel"/>
      <sheetName val="PRES_2doNivel"/>
      <sheetName val="Pres_InstSanit."/>
      <sheetName val="Pres_InstElect."/>
      <sheetName val="RESUMEN"/>
      <sheetName val="Listado Equipos a utilizar"/>
      <sheetName val="Insumos"/>
      <sheetName val="COSTO INDIRECTO"/>
      <sheetName val="OPERADORES EQUIPOS"/>
      <sheetName val="LISTADO INSUMOS DEL 2000"/>
    </sheetNames>
    <sheetDataSet>
      <sheetData sheetId="0" refreshError="1">
        <row r="767">
          <cell r="D767">
            <v>20</v>
          </cell>
        </row>
        <row r="770">
          <cell r="D770">
            <v>45.14</v>
          </cell>
        </row>
      </sheetData>
      <sheetData sheetId="1" refreshError="1">
        <row r="10">
          <cell r="C10">
            <v>350</v>
          </cell>
        </row>
      </sheetData>
      <sheetData sheetId="2" refreshError="1"/>
      <sheetData sheetId="3" refreshError="1">
        <row r="212">
          <cell r="H212">
            <v>2563.4295469815961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Estudo Comercial"/>
      <sheetName val="Costos Santiago"/>
      <sheetName val="Costos NorteSur"/>
      <sheetName val="D.Odebrecht"/>
      <sheetName val="FUNGLODE"/>
      <sheetName val="Costos NorteSur (2)"/>
    </sheetNames>
    <sheetDataSet>
      <sheetData sheetId="0"/>
      <sheetData sheetId="1"/>
      <sheetData sheetId="2"/>
      <sheetData sheetId="3">
        <row r="1">
          <cell r="K1">
            <v>0.66659999999999997</v>
          </cell>
        </row>
      </sheetData>
      <sheetData sheetId="4" refreshError="1"/>
      <sheetData sheetId="5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Insumos"/>
      <sheetName val="Análisis"/>
      <sheetName val="HOTEL SUNSCAPE EDF. I"/>
      <sheetName val="Hormigones Bavaro"/>
      <sheetName val="Parte Electrica"/>
      <sheetName val="Arcos"/>
      <sheetName val="Cronograma"/>
      <sheetName val="INS"/>
      <sheetName val="HORM. Y MORTEROS."/>
      <sheetName val="SALARIOS"/>
      <sheetName val="Listado Equipos a utilizar"/>
      <sheetName val="Desembolso de Caja"/>
      <sheetName val="Materiales"/>
      <sheetName val="Analisis"/>
    </sheetNames>
    <sheetDataSet>
      <sheetData sheetId="0"/>
      <sheetData sheetId="1" refreshError="1"/>
      <sheetData sheetId="2">
        <row r="261">
          <cell r="D261">
            <v>8760.1070946448017</v>
          </cell>
        </row>
        <row r="525">
          <cell r="D525">
            <v>6325.6686946448008</v>
          </cell>
        </row>
        <row r="1164">
          <cell r="D1164">
            <v>51.690176000000001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cion Hotel Sunscape "/>
      <sheetName val="Presentacion Hotel Sunscape (2)"/>
      <sheetName val="Resumen Hotel Sunscape II"/>
      <sheetName val="LOBBY Y AREA DE OFICINAS"/>
      <sheetName val="BAR DE LOBBY"/>
      <sheetName val="AREA DE ESPECTACULOS"/>
      <sheetName val="COMEDOR RESTAURANT"/>
      <sheetName val="MODULO DE COCINA"/>
      <sheetName val="EXPLORERS CLUB"/>
      <sheetName val="RESTAURANT DE PLAYA"/>
      <sheetName val="CENTRO SPA Y GIMNASIO"/>
      <sheetName val="EDIF. VEST. Y OFICINAS DE PERS."/>
      <sheetName val="PISCINAS"/>
      <sheetName val="PALAPAS DEPORTES ACUATICOS"/>
      <sheetName val="EDIFICIO DE PERSONAL"/>
      <sheetName val="PALAPA WET BAR"/>
      <sheetName val="PALAPA BAR"/>
      <sheetName val="EDIFICIO DE EMPLEADOS I"/>
      <sheetName val="EDIFICIO DE EMPLEADOS II"/>
      <sheetName val="LAVANDERIA"/>
      <sheetName val="PALAPAS DEPORTES"/>
      <sheetName val="PALAPA WC Y TOALLAS"/>
      <sheetName val="TEMPLETE DE BODAS"/>
      <sheetName val="COFEE BAR"/>
      <sheetName val="AREAS EXT CAMINOSY CALLES HOTEL"/>
      <sheetName val="CANCHA DE FUBOLITO"/>
      <sheetName val="CANCHA DE TENNIS"/>
      <sheetName val="CASETA GUARDIAN"/>
      <sheetName val="CISTERNA"/>
      <sheetName val="Insumos"/>
      <sheetName val="Análisis"/>
      <sheetName val="Muros Interiores h=2.8 m "/>
      <sheetName val="Hormigones Bavaro"/>
      <sheetName val="Listado Equipos a utiliz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65">
          <cell r="C65">
            <v>3449.4880000000003</v>
          </cell>
        </row>
        <row r="207">
          <cell r="C207">
            <v>307.06319702602235</v>
          </cell>
        </row>
      </sheetData>
      <sheetData sheetId="30">
        <row r="163">
          <cell r="D163">
            <v>4173.9325396235208</v>
          </cell>
        </row>
        <row r="207">
          <cell r="D207">
            <v>1956.0864615839996</v>
          </cell>
        </row>
        <row r="242">
          <cell r="D242">
            <v>303.18600521235203</v>
          </cell>
        </row>
        <row r="324">
          <cell r="D324">
            <v>10743.444821990295</v>
          </cell>
        </row>
        <row r="345">
          <cell r="D345">
            <v>8896.8764318970934</v>
          </cell>
        </row>
        <row r="503">
          <cell r="D503">
            <v>3374.4886690559997</v>
          </cell>
        </row>
        <row r="557">
          <cell r="D557">
            <v>261.37686356797445</v>
          </cell>
        </row>
        <row r="624">
          <cell r="D624">
            <v>7246.458215866026</v>
          </cell>
        </row>
        <row r="653">
          <cell r="D653">
            <v>6874.6497891993595</v>
          </cell>
        </row>
        <row r="1042">
          <cell r="D1042">
            <v>24.834825970240004</v>
          </cell>
        </row>
        <row r="1256">
          <cell r="D1256">
            <v>589.12297128</v>
          </cell>
        </row>
        <row r="1266">
          <cell r="D1266">
            <v>72.449601096799995</v>
          </cell>
        </row>
        <row r="1340">
          <cell r="D1340">
            <v>353.10569752513288</v>
          </cell>
        </row>
        <row r="1549">
          <cell r="D1549">
            <v>51.690176000000001</v>
          </cell>
        </row>
        <row r="1556">
          <cell r="D1556">
            <v>79.600000000000009</v>
          </cell>
        </row>
      </sheetData>
      <sheetData sheetId="31"/>
      <sheetData sheetId="32"/>
      <sheetData sheetId="33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Ins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92">
          <cell r="D192">
            <v>4262.3431656800003</v>
          </cell>
        </row>
        <row r="200">
          <cell r="D200">
            <v>3629.3421656800001</v>
          </cell>
        </row>
        <row r="729">
          <cell r="D729">
            <v>6101.5641656799999</v>
          </cell>
        </row>
        <row r="1278">
          <cell r="D1278">
            <v>453.35550609000006</v>
          </cell>
        </row>
        <row r="1293">
          <cell r="D1293">
            <v>226.52595108666665</v>
          </cell>
        </row>
        <row r="1304">
          <cell r="D1304">
            <v>385.28506635666668</v>
          </cell>
        </row>
        <row r="1314">
          <cell r="D1314">
            <v>1091.3609376166667</v>
          </cell>
        </row>
        <row r="1324">
          <cell r="D1324">
            <v>991.92152743666668</v>
          </cell>
        </row>
        <row r="1334">
          <cell r="D1334">
            <v>892.4821172566667</v>
          </cell>
        </row>
        <row r="1344">
          <cell r="D1344">
            <v>693.60329689666662</v>
          </cell>
        </row>
        <row r="1354">
          <cell r="D1354">
            <v>589.16388671666675</v>
          </cell>
        </row>
        <row r="1562">
          <cell r="D1562">
            <v>75.459999999999994</v>
          </cell>
        </row>
        <row r="1570">
          <cell r="D1570">
            <v>204.21084000000002</v>
          </cell>
        </row>
        <row r="1625">
          <cell r="D1625">
            <v>1624.9403733333334</v>
          </cell>
        </row>
        <row r="1633">
          <cell r="D1633">
            <v>596.58149475465325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DESCRIPCION"/>
      <sheetName val="Muros Interiores h=2.8 m "/>
      <sheetName val="MurosInt.h=2.8 m U C con plycem"/>
      <sheetName val="MurosInt.h=2.8 m Plycem 2 lados"/>
      <sheetName val="Plafond Sheetrock"/>
      <sheetName val="Cornisa de 2 pie"/>
      <sheetName val="Factura (813)"/>
      <sheetName val="Cornisa de 2.62 pie"/>
      <sheetName val="Volumetria piso 16"/>
      <sheetName val="Hoja de calculo Recubrimiento"/>
      <sheetName val="Calculo Metales NIVEL 17"/>
      <sheetName val="Analisis"/>
      <sheetName val="Análisis"/>
    </sheetNames>
    <sheetDataSet>
      <sheetData sheetId="0"/>
      <sheetData sheetId="1"/>
      <sheetData sheetId="2">
        <row r="64">
          <cell r="E64">
            <v>490.21498365499457</v>
          </cell>
        </row>
      </sheetData>
      <sheetData sheetId="3">
        <row r="64">
          <cell r="E64">
            <v>659.64462033685038</v>
          </cell>
        </row>
      </sheetData>
      <sheetData sheetId="4">
        <row r="64">
          <cell r="E64">
            <v>828.71794233657636</v>
          </cell>
        </row>
      </sheetData>
      <sheetData sheetId="5">
        <row r="54">
          <cell r="E54">
            <v>281.22417445913197</v>
          </cell>
        </row>
      </sheetData>
      <sheetData sheetId="6">
        <row r="60">
          <cell r="E60">
            <v>512.8477123357377</v>
          </cell>
        </row>
      </sheetData>
      <sheetData sheetId="7"/>
      <sheetData sheetId="8">
        <row r="60">
          <cell r="E60">
            <v>519.29974515533274</v>
          </cell>
        </row>
      </sheetData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x. 7 tub 36 PRIMERA- CALLE 20"/>
      <sheetName val="Aux. 6 tub 42 JVP - PRIMERA"/>
      <sheetName val="AUX 5 TUB 36 CAÑADA"/>
      <sheetName val="AUX 4 TUB 42 CAÑADA"/>
      <sheetName val="Partidas Presupuesto "/>
      <sheetName val="PRESUPUESTO GENERAL"/>
      <sheetName val="Presupuesto Re-Estructurado"/>
      <sheetName val="Analisis Unitarios"/>
      <sheetName val="CUB-01-N-STGO-031-01-01"/>
      <sheetName val="Analisis Unit. E-MTPT-004-01-01"/>
      <sheetName val="Tarifas de Alquiler de Equipo"/>
      <sheetName val="Cargas Sociales"/>
      <sheetName val="auxiliar 1 TUB 42 C.CDL"/>
      <sheetName val="Aux 2 TUB 60"/>
      <sheetName val="aux 3 TUB 42 C.JVP-PRIMERA"/>
      <sheetName val="Total Exc "/>
      <sheetName val="Exc. p' Registros"/>
      <sheetName val="Exc. p' Imbornales"/>
      <sheetName val="Exc. p' Tub. 24&quot; H.A."/>
      <sheetName val="Exc. p' Tub. 42&quot; H.A."/>
      <sheetName val="Exc. p' Tub. 60&quot; H.A."/>
      <sheetName val=" Relleno Compact total"/>
      <sheetName val="Sum. y col. Relleno Compact."/>
      <sheetName val="Sum. y col de Relleno registro."/>
      <sheetName val="Sum. y col de Relleno Imb. "/>
      <sheetName val="Sum. y col de Relleno Tub. 24"/>
      <sheetName val="Sum. y col. de Mat. de base"/>
      <sheetName val="Bote Mat. Exce Reg e Imb"/>
      <sheetName val="Registros de 2 @ 3 mts"/>
      <sheetName val=" Desbroce Solar Desvio Provisi "/>
      <sheetName val="volumenes de cubicación"/>
      <sheetName val="Reposicion de Contenes"/>
      <sheetName val="Reposicion Aceras"/>
      <sheetName val="Sum. y col. Tub. 8&quot; H.S. Agua N"/>
      <sheetName val="Sum. y col. Tub. 24&quot; H.A."/>
      <sheetName val="Sum. y col. Tub. 42&quot; H.A. "/>
      <sheetName val="Sum. y col. Tub. 60&quot; H.A."/>
      <sheetName val="Limpieza Campamento"/>
      <sheetName val="Limpieza continua de obra"/>
      <sheetName val="Señalizacion y Control de Trans"/>
      <sheetName val="Uso de bomba"/>
      <sheetName val="Imbornales 3 Parrillas"/>
      <sheetName val="Reposicion Acometidas Domicilia"/>
      <sheetName val="Limp. Tub. en Tramo"/>
      <sheetName val="Demolicion Imbor. Existentes"/>
      <sheetName val="Demolicion Aceras y Contenes"/>
      <sheetName val="Corte Acera Conten p' Imbor."/>
      <sheetName val="Corte de Asfalto"/>
      <sheetName val="Analisis de Costos Nuevos"/>
      <sheetName val="Materiales Y MANO DE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51">
          <cell r="E151">
            <v>4560.712195639896</v>
          </cell>
        </row>
        <row r="173">
          <cell r="E173">
            <v>238.36017625692841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</sheetNames>
    <sheetDataSet>
      <sheetData sheetId="0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DENDA"/>
      <sheetName val="CADRO EXPLICATIVO"/>
      <sheetName val="Módulo1"/>
      <sheetName val="Analisis Unitarios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"/>
      <sheetName val="Analisis"/>
      <sheetName val="Resumen"/>
      <sheetName val="Materiales"/>
      <sheetName val="M.O."/>
      <sheetName val="MANO DE OBRA"/>
      <sheetName val="Estructurales SALON"/>
      <sheetName val="EST. ALM"/>
      <sheetName val="Estructura Metalica"/>
      <sheetName val="peso"/>
      <sheetName val="ADDENDA"/>
      <sheetName val="Cornisa de 2.62 pie"/>
      <sheetName val="Cornisa de 2 pie"/>
      <sheetName val="Muros Interiores h=2.8 m "/>
      <sheetName val="MurosInt.h=2.8 m Plycem 2 lados"/>
      <sheetName val="MurosInt.h=2.8 m U C con plycem"/>
      <sheetName val="Plafond Sheetrock"/>
      <sheetName val="Mano de  Obra"/>
    </sheetNames>
    <sheetDataSet>
      <sheetData sheetId="0"/>
      <sheetData sheetId="1"/>
      <sheetData sheetId="2"/>
      <sheetData sheetId="3"/>
      <sheetData sheetId="4">
        <row r="557">
          <cell r="C557">
            <v>36.06</v>
          </cell>
        </row>
        <row r="570">
          <cell r="C570">
            <v>7.19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ayasa"/>
      <sheetName val="Villa Hermosa"/>
      <sheetName val="San Pedro-Romana"/>
      <sheetName val="RESUMEN ROMANA"/>
      <sheetName val="analisis"/>
      <sheetName val="tarifa equipo"/>
      <sheetName val="lista de materiales"/>
      <sheetName val="M.O."/>
      <sheetName val="Material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ayasa"/>
      <sheetName val="Villa Hermosa"/>
      <sheetName val="San Pedro-Romana"/>
      <sheetName val="RESUMEN ROMANA"/>
      <sheetName val="analisis"/>
      <sheetName val="tarifa equipo"/>
      <sheetName val="lista de materiale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  <sheetName val="Módulo 01 v5"/>
      <sheetName val="Edificio Principal (Estructura)"/>
      <sheetName val="Edificio Principal (Acabados)"/>
      <sheetName val="ANALISIS"/>
      <sheetName val="ANALISIS (2)mig"/>
      <sheetName val="SPA"/>
      <sheetName val="PRECIOS INSUMOS-MANO DE OBRA"/>
      <sheetName val="SUBCONTRATOS"/>
      <sheetName val="Tabla de Cuantia de Elementos E"/>
      <sheetName val="Quantia zapata ponderada col"/>
      <sheetName val="AREAS"/>
      <sheetName val="Villa Hermosa"/>
      <sheetName val="In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>
        <row r="3">
          <cell r="I3">
            <v>0</v>
          </cell>
        </row>
      </sheetData>
      <sheetData sheetId="7"/>
      <sheetData sheetId="8"/>
      <sheetData sheetId="9"/>
      <sheetData sheetId="10"/>
      <sheetData sheetId="11"/>
      <sheetData sheetId="12"/>
      <sheetData sheetId="13">
        <row r="3">
          <cell r="I3">
            <v>36.200000000000003</v>
          </cell>
        </row>
      </sheetData>
      <sheetData sheetId="14"/>
      <sheetData sheetId="15"/>
      <sheetData sheetId="16"/>
      <sheetData sheetId="17"/>
      <sheetData sheetId="18" refreshError="1"/>
      <sheetData sheetId="19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átula"/>
      <sheetName val="no"/>
      <sheetName val="Solano-no"/>
      <sheetName val="CantsPresup platea"/>
      <sheetName val="Nuevo Solano"/>
      <sheetName val="Elect 2 fases"/>
      <sheetName val="Los Ángeles (Fase II)"/>
      <sheetName val="Form. de Certific."/>
      <sheetName val="IGL"/>
      <sheetName val="wga"/>
      <sheetName val="Presupcant"/>
      <sheetName val="Cants Mats"/>
      <sheetName val="Insumos"/>
      <sheetName val="Analisis Reclamados"/>
      <sheetName val="V.Tierras A"/>
      <sheetName val="Analisis"/>
      <sheetName val="Mat. I"/>
      <sheetName val="M.O."/>
      <sheetName val="INS"/>
      <sheetName val="Villa Hermosa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749">
          <cell r="B749" t="str">
            <v>LISTADO DE MANO DE OBRA</v>
          </cell>
        </row>
        <row r="750">
          <cell r="A750" t="str">
            <v>PARTIDAS</v>
          </cell>
          <cell r="C750" t="str">
            <v>U</v>
          </cell>
          <cell r="D750" t="str">
            <v>TARIFA</v>
          </cell>
          <cell r="E750" t="str">
            <v>SOBRETARIFA</v>
          </cell>
        </row>
        <row r="753">
          <cell r="E753">
            <v>1</v>
          </cell>
        </row>
        <row r="754">
          <cell r="A754" t="str">
            <v>COLOCACION DE BLOQUES</v>
          </cell>
        </row>
        <row r="755">
          <cell r="A755" t="str">
            <v>Block 10 cm.</v>
          </cell>
          <cell r="C755" t="str">
            <v>U</v>
          </cell>
          <cell r="D755">
            <v>4</v>
          </cell>
          <cell r="E755">
            <v>4</v>
          </cell>
        </row>
        <row r="756">
          <cell r="A756" t="str">
            <v>Block 15 cm.</v>
          </cell>
          <cell r="C756" t="str">
            <v>U</v>
          </cell>
          <cell r="D756">
            <v>4</v>
          </cell>
          <cell r="E756">
            <v>4</v>
          </cell>
        </row>
        <row r="757">
          <cell r="A757" t="str">
            <v>Block 20 cm.</v>
          </cell>
          <cell r="C757" t="str">
            <v>U</v>
          </cell>
          <cell r="D757">
            <v>4</v>
          </cell>
          <cell r="E757">
            <v>4</v>
          </cell>
        </row>
        <row r="759">
          <cell r="A759" t="str">
            <v>PAÑETES, TERMINACIÓN DE PAREDES Y PLAFONES</v>
          </cell>
        </row>
        <row r="760">
          <cell r="A760" t="str">
            <v xml:space="preserve">Fraguache </v>
          </cell>
          <cell r="C760" t="str">
            <v>M2</v>
          </cell>
          <cell r="D760">
            <v>4</v>
          </cell>
          <cell r="E760">
            <v>4</v>
          </cell>
        </row>
        <row r="761">
          <cell r="A761" t="str">
            <v>Careteo</v>
          </cell>
          <cell r="C761" t="str">
            <v>M2</v>
          </cell>
          <cell r="D761">
            <v>4</v>
          </cell>
          <cell r="E761">
            <v>4</v>
          </cell>
        </row>
        <row r="762">
          <cell r="A762" t="str">
            <v>Resane con goma</v>
          </cell>
          <cell r="C762" t="str">
            <v>M2</v>
          </cell>
          <cell r="D762">
            <v>4</v>
          </cell>
          <cell r="E762">
            <v>4</v>
          </cell>
        </row>
        <row r="763">
          <cell r="A763" t="str">
            <v>Repello maestreado en paredes</v>
          </cell>
          <cell r="C763" t="str">
            <v>M2</v>
          </cell>
          <cell r="D763">
            <v>7.5</v>
          </cell>
          <cell r="E763">
            <v>7.5</v>
          </cell>
        </row>
        <row r="764">
          <cell r="A764" t="str">
            <v>Repello en plafond</v>
          </cell>
          <cell r="C764" t="str">
            <v>M2</v>
          </cell>
          <cell r="D764">
            <v>7.5</v>
          </cell>
          <cell r="E764">
            <v>7.5</v>
          </cell>
        </row>
        <row r="765">
          <cell r="A765" t="str">
            <v>Repello sin maestriar</v>
          </cell>
          <cell r="C765" t="str">
            <v>M2</v>
          </cell>
          <cell r="D765">
            <v>6.75</v>
          </cell>
          <cell r="E765">
            <v>6.75</v>
          </cell>
        </row>
        <row r="766">
          <cell r="A766" t="str">
            <v>Pañete inter./ext./maest./a plomo</v>
          </cell>
          <cell r="C766" t="str">
            <v>M2</v>
          </cell>
          <cell r="D766">
            <v>33</v>
          </cell>
          <cell r="E766">
            <v>33</v>
          </cell>
        </row>
        <row r="767">
          <cell r="A767" t="str">
            <v>Pañete en techo y vigas</v>
          </cell>
          <cell r="C767" t="str">
            <v>M2</v>
          </cell>
          <cell r="D767">
            <v>33</v>
          </cell>
          <cell r="E767">
            <v>33</v>
          </cell>
        </row>
        <row r="768">
          <cell r="A768" t="str">
            <v>Pañete en columnas y vigas</v>
          </cell>
          <cell r="C768" t="str">
            <v>M2</v>
          </cell>
          <cell r="D768">
            <v>33</v>
          </cell>
          <cell r="E768">
            <v>33</v>
          </cell>
        </row>
        <row r="769">
          <cell r="A769" t="str">
            <v>Pañete pulido</v>
          </cell>
          <cell r="C769" t="str">
            <v>M2</v>
          </cell>
          <cell r="D769">
            <v>43</v>
          </cell>
          <cell r="E769">
            <v>43</v>
          </cell>
        </row>
        <row r="770">
          <cell r="A770" t="str">
            <v>Cantos y mochetas</v>
          </cell>
          <cell r="C770" t="str">
            <v>ML</v>
          </cell>
          <cell r="D770">
            <v>18</v>
          </cell>
          <cell r="E770">
            <v>18</v>
          </cell>
        </row>
        <row r="771">
          <cell r="A771" t="str">
            <v>Goteros en ranura</v>
          </cell>
          <cell r="C771" t="str">
            <v>ML</v>
          </cell>
          <cell r="D771">
            <v>36</v>
          </cell>
          <cell r="E771">
            <v>36</v>
          </cell>
        </row>
        <row r="774">
          <cell r="A774" t="str">
            <v>TERMINACION DE TECHOS E IMPERMEABILIZACION</v>
          </cell>
        </row>
        <row r="775">
          <cell r="A775" t="str">
            <v>Zabaleta</v>
          </cell>
          <cell r="C775" t="str">
            <v>ML</v>
          </cell>
          <cell r="D775">
            <v>15</v>
          </cell>
          <cell r="E775">
            <v>15</v>
          </cell>
        </row>
        <row r="776">
          <cell r="A776" t="str">
            <v>Fino techo plano</v>
          </cell>
          <cell r="C776" t="str">
            <v>M2</v>
          </cell>
          <cell r="D776">
            <v>25</v>
          </cell>
          <cell r="E776">
            <v>25</v>
          </cell>
        </row>
        <row r="777">
          <cell r="A777" t="str">
            <v>Fino techo inclinado</v>
          </cell>
          <cell r="C777" t="str">
            <v>M2</v>
          </cell>
          <cell r="D777">
            <v>25</v>
          </cell>
          <cell r="E777">
            <v>25</v>
          </cell>
        </row>
        <row r="778">
          <cell r="A778" t="str">
            <v>Subida mat./fino y zabaleta</v>
          </cell>
          <cell r="C778" t="str">
            <v>M2</v>
          </cell>
          <cell r="D778">
            <v>10</v>
          </cell>
          <cell r="E778">
            <v>10</v>
          </cell>
        </row>
        <row r="780">
          <cell r="A780" t="str">
            <v>COLOCACIÓN PISO CERÁMICA</v>
          </cell>
        </row>
        <row r="781">
          <cell r="A781" t="str">
            <v>Cerámica 33x33</v>
          </cell>
          <cell r="C781" t="str">
            <v>M2</v>
          </cell>
          <cell r="D781">
            <v>70</v>
          </cell>
          <cell r="E781">
            <v>70</v>
          </cell>
        </row>
        <row r="782">
          <cell r="A782" t="str">
            <v>Zócalos 6x33</v>
          </cell>
          <cell r="C782" t="str">
            <v>ML</v>
          </cell>
          <cell r="D782">
            <v>15</v>
          </cell>
          <cell r="E782">
            <v>15</v>
          </cell>
        </row>
        <row r="783">
          <cell r="A783" t="str">
            <v xml:space="preserve">Escalones </v>
          </cell>
          <cell r="C783" t="str">
            <v>ML</v>
          </cell>
          <cell r="D783">
            <v>75</v>
          </cell>
          <cell r="E783">
            <v>75</v>
          </cell>
        </row>
        <row r="790">
          <cell r="A790" t="str">
            <v>LABORES VARIAS</v>
          </cell>
        </row>
        <row r="791">
          <cell r="A791" t="str">
            <v xml:space="preserve">Pintura </v>
          </cell>
          <cell r="C791" t="str">
            <v>M2</v>
          </cell>
          <cell r="D791">
            <v>15</v>
          </cell>
          <cell r="E791">
            <v>15</v>
          </cell>
        </row>
        <row r="792">
          <cell r="A792" t="str">
            <v>Excavación en:  Tierra</v>
          </cell>
          <cell r="C792" t="str">
            <v>M3</v>
          </cell>
          <cell r="D792">
            <v>90</v>
          </cell>
          <cell r="E792">
            <v>90</v>
          </cell>
        </row>
        <row r="793">
          <cell r="A793" t="str">
            <v xml:space="preserve">                Tosca</v>
          </cell>
          <cell r="C793" t="str">
            <v>M3</v>
          </cell>
          <cell r="D793">
            <v>500</v>
          </cell>
          <cell r="E793">
            <v>500</v>
          </cell>
        </row>
        <row r="794">
          <cell r="A794" t="str">
            <v xml:space="preserve">                Roca</v>
          </cell>
          <cell r="C794" t="str">
            <v>M3</v>
          </cell>
          <cell r="D794">
            <v>750</v>
          </cell>
          <cell r="E794">
            <v>750</v>
          </cell>
        </row>
        <row r="795">
          <cell r="A795" t="str">
            <v>Lig. y vac. hormigón/ligadora</v>
          </cell>
          <cell r="C795" t="str">
            <v>M3</v>
          </cell>
          <cell r="D795">
            <v>335.43</v>
          </cell>
          <cell r="E795">
            <v>335.43</v>
          </cell>
        </row>
        <row r="796">
          <cell r="A796" t="str">
            <v>Coloc. acero</v>
          </cell>
          <cell r="C796" t="str">
            <v>QQ</v>
          </cell>
          <cell r="D796">
            <v>60</v>
          </cell>
          <cell r="E796">
            <v>60</v>
          </cell>
        </row>
        <row r="797">
          <cell r="A797" t="str">
            <v>Coloc. acero en vigas, zapatas muros  y dinteles</v>
          </cell>
          <cell r="C797" t="str">
            <v>ML</v>
          </cell>
          <cell r="D797">
            <v>25</v>
          </cell>
          <cell r="E797">
            <v>25</v>
          </cell>
        </row>
        <row r="798">
          <cell r="A798" t="str">
            <v>Compactación de relleno (a mano)</v>
          </cell>
          <cell r="C798" t="str">
            <v>M3</v>
          </cell>
          <cell r="D798">
            <v>60</v>
          </cell>
          <cell r="E798">
            <v>60</v>
          </cell>
        </row>
        <row r="799">
          <cell r="A799" t="str">
            <v>Bote de material (a mano)</v>
          </cell>
          <cell r="C799" t="str">
            <v>M3S</v>
          </cell>
          <cell r="D799">
            <v>70</v>
          </cell>
          <cell r="E799">
            <v>70</v>
          </cell>
        </row>
        <row r="800">
          <cell r="A800" t="str">
            <v>Jornal de un obrero</v>
          </cell>
          <cell r="C800" t="str">
            <v>Dia</v>
          </cell>
          <cell r="D800">
            <v>150</v>
          </cell>
          <cell r="E800">
            <v>150</v>
          </cell>
        </row>
        <row r="801">
          <cell r="A801" t="str">
            <v>Sembrado de grama tipo alfombra</v>
          </cell>
          <cell r="C801" t="str">
            <v>M2</v>
          </cell>
          <cell r="D801">
            <v>7</v>
          </cell>
          <cell r="E801">
            <v>7</v>
          </cell>
        </row>
        <row r="802">
          <cell r="A802" t="str">
            <v>Guarderas Metálicas, Regla Vibratoria y Alisador</v>
          </cell>
          <cell r="C802" t="str">
            <v>M2</v>
          </cell>
          <cell r="D802">
            <v>50</v>
          </cell>
          <cell r="E802">
            <v>50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>
        <row r="2">
          <cell r="A2" t="str">
            <v>CONSTRUCTORA MAR</v>
          </cell>
        </row>
        <row r="3">
          <cell r="A3" t="str">
            <v>CIRCUNVALACION NORTE SANTIAGO, LOTE I</v>
          </cell>
        </row>
        <row r="7">
          <cell r="I7">
            <v>40111</v>
          </cell>
        </row>
      </sheetData>
      <sheetData sheetId="2" refreshError="1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  <sheetName val="presupuesto no ejecutable"/>
      <sheetName val="MO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Monte Plata"/>
      <sheetName val="SABANA GRANDE"/>
      <sheetName val="LAS CEJAS"/>
      <sheetName val="LOS BOTADOS"/>
      <sheetName val="DON JUAN"/>
      <sheetName val="YAMASA"/>
      <sheetName val="PERALVILLO"/>
      <sheetName val="MAJAGUAL"/>
      <sheetName val="BAYAGUANA"/>
      <sheetName val="CHIRINO"/>
      <sheetName val="DEAN"/>
      <sheetName val="LA GALLERA, BELLA VISTA"/>
      <sheetName val="GONZALO"/>
      <sheetName val="analisis"/>
      <sheetName val="tarifa equipo"/>
      <sheetName val="lista de materi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Insumos"/>
      <sheetName val="M.O."/>
      <sheetName val="Ins 2"/>
    </sheetNames>
    <sheetDataSet>
      <sheetData sheetId="0"/>
      <sheetData sheetId="1">
        <row r="434">
          <cell r="E434">
            <v>233.8</v>
          </cell>
        </row>
      </sheetData>
      <sheetData sheetId="2">
        <row r="26">
          <cell r="E26">
            <v>133421.38</v>
          </cell>
        </row>
      </sheetData>
      <sheetData sheetId="3"/>
      <sheetData sheetId="4"/>
      <sheetData sheetId="5"/>
      <sheetData sheetId="6">
        <row r="452">
          <cell r="M452">
            <v>2003.56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Análisis"/>
      <sheetName val="Precios y MO"/>
      <sheetName val="Flujo de Caja"/>
      <sheetName val="CASETA"/>
      <sheetName val="analisis unitario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MOV"/>
      <sheetName val="A-civil"/>
      <sheetName val="Alcant"/>
      <sheetName val="ZAPATA"/>
      <sheetName val="presup. alcant."/>
      <sheetName val="ANALISIS ALCANTARILLA"/>
      <sheetName val="CUB-01"/>
      <sheetName val="CUB-02"/>
      <sheetName val="MATERIALES"/>
      <sheetName val="ANALISIS HORMIGON"/>
      <sheetName val="soporte cub-02"/>
      <sheetName val="#¡REF"/>
      <sheetName val="ANALISIS STO DGO"/>
      <sheetName val="#REF"/>
      <sheetName val="Senalizacion"/>
      <sheetName val="Volumenes"/>
      <sheetName val="anal term"/>
      <sheetName val="Ana-Sanit."/>
      <sheetName val="Jornal"/>
      <sheetName val="Pu-Sanit."/>
      <sheetName val="PU-Elect."/>
      <sheetName val="Anal. horm."/>
      <sheetName val="M. O. exc."/>
      <sheetName val="Ana-elect."/>
      <sheetName val="Mat"/>
      <sheetName val="puertas"/>
      <sheetName val="GONZALO"/>
      <sheetName val="analisis unitarios"/>
    </sheetNames>
    <sheetDataSet>
      <sheetData sheetId="0"/>
      <sheetData sheetId="1">
        <row r="9">
          <cell r="A9" t="str">
            <v>MOV-1</v>
          </cell>
          <cell r="B9" t="str">
            <v>CARGADOR FRONTAL 950 CATW=130 HP</v>
          </cell>
          <cell r="C9">
            <v>1</v>
          </cell>
          <cell r="D9" t="str">
            <v>HR</v>
          </cell>
          <cell r="E9">
            <v>2417.59</v>
          </cell>
        </row>
        <row r="15">
          <cell r="A15" t="str">
            <v>MOV-2</v>
          </cell>
          <cell r="B15" t="str">
            <v>TRACTOR D8K CAT 300 HP</v>
          </cell>
          <cell r="C15">
            <v>1</v>
          </cell>
          <cell r="D15" t="str">
            <v>HR</v>
          </cell>
          <cell r="E15">
            <v>5152.43</v>
          </cell>
        </row>
        <row r="21">
          <cell r="A21" t="str">
            <v>MOV-3</v>
          </cell>
          <cell r="B21" t="str">
            <v>TRACTOR D6D CAT 140HP</v>
          </cell>
          <cell r="C21">
            <v>1</v>
          </cell>
          <cell r="D21" t="str">
            <v>HR</v>
          </cell>
          <cell r="E21">
            <v>2585.7400000000002</v>
          </cell>
        </row>
        <row r="27">
          <cell r="A27" t="str">
            <v>MOV-4</v>
          </cell>
          <cell r="B27" t="str">
            <v>MOTONIVELADORA 12G 135HP</v>
          </cell>
          <cell r="C27">
            <v>1</v>
          </cell>
          <cell r="D27" t="str">
            <v>HR</v>
          </cell>
          <cell r="E27">
            <v>2416.6999999999998</v>
          </cell>
        </row>
        <row r="33">
          <cell r="A33" t="str">
            <v>MOV-5</v>
          </cell>
          <cell r="B33" t="str">
            <v>RODILLO VIBRADOR DYNAPAC CA-25, 125HP</v>
          </cell>
          <cell r="C33">
            <v>1</v>
          </cell>
          <cell r="D33" t="str">
            <v>HR</v>
          </cell>
          <cell r="E33">
            <v>2233.1</v>
          </cell>
        </row>
        <row r="39">
          <cell r="A39" t="str">
            <v>MOV-6</v>
          </cell>
          <cell r="B39" t="str">
            <v>RODILLO ESTATICO LISO GALION, 125HP</v>
          </cell>
          <cell r="C39">
            <v>1</v>
          </cell>
          <cell r="D39" t="str">
            <v>HR</v>
          </cell>
          <cell r="E39">
            <v>2258.1</v>
          </cell>
        </row>
        <row r="51">
          <cell r="A51" t="str">
            <v>MOV-8</v>
          </cell>
          <cell r="B51" t="str">
            <v>REGADO DE AGUA EN RELLENO COMPACTADO</v>
          </cell>
          <cell r="C51">
            <v>1</v>
          </cell>
          <cell r="D51" t="str">
            <v>M2</v>
          </cell>
          <cell r="E51">
            <v>0.75120500000000001</v>
          </cell>
        </row>
        <row r="61">
          <cell r="A61" t="str">
            <v>EXC-83</v>
          </cell>
          <cell r="B61" t="str">
            <v>LIMPIEZA, DESMONTE Y DESYERBE TRACTOR D8K (1HECT)</v>
          </cell>
          <cell r="C61">
            <v>1</v>
          </cell>
          <cell r="D61" t="str">
            <v>HECT</v>
          </cell>
          <cell r="E61">
            <v>21203.279935999999</v>
          </cell>
        </row>
        <row r="65">
          <cell r="A65" t="str">
            <v>EXC-84</v>
          </cell>
          <cell r="B65" t="str">
            <v>ESCARIFICACION DE SUPERFICIE</v>
          </cell>
          <cell r="C65">
            <v>1</v>
          </cell>
          <cell r="D65" t="str">
            <v>M2</v>
          </cell>
          <cell r="E65">
            <v>9.6668000000000003</v>
          </cell>
        </row>
        <row r="69">
          <cell r="A69" t="str">
            <v>EXC-85</v>
          </cell>
          <cell r="B69" t="str">
            <v>CARGUIO MATERIAL NO CLASIFICADO (M3E)</v>
          </cell>
          <cell r="C69">
            <v>1</v>
          </cell>
          <cell r="D69" t="str">
            <v>M3E</v>
          </cell>
          <cell r="E69">
            <v>33.362742000000004</v>
          </cell>
        </row>
        <row r="73">
          <cell r="A73" t="str">
            <v>EXC-86</v>
          </cell>
          <cell r="B73" t="str">
            <v>EXCAVACION DE MATERIAL NO CLASIFICADO CON TRACTOR D-6-D CAT. Y 60 MTS. ACARREO LIBRE</v>
          </cell>
          <cell r="C73">
            <v>1</v>
          </cell>
          <cell r="D73" t="str">
            <v>M3N</v>
          </cell>
          <cell r="E73">
            <v>32.580324000000005</v>
          </cell>
        </row>
        <row r="76">
          <cell r="A76" t="str">
            <v>EXC-87</v>
          </cell>
          <cell r="B76" t="str">
            <v>EXCAVACION DE MATERIAL NO CLASIFICADO CON SOBRE ACARREO (M3N) TRACTOR D-60</v>
          </cell>
          <cell r="C76">
            <v>1</v>
          </cell>
          <cell r="D76" t="str">
            <v>M3N</v>
          </cell>
          <cell r="E76">
            <v>80.783751500000008</v>
          </cell>
        </row>
        <row r="82">
          <cell r="A82" t="str">
            <v>EXC-88</v>
          </cell>
          <cell r="B82" t="str">
            <v>EXCAVACION DE MATERIAL NO CLASIFICADO CON RETROEXCAVADORA 215 CAT. (HP=105) (M3N)</v>
          </cell>
          <cell r="C82">
            <v>1</v>
          </cell>
          <cell r="D82" t="str">
            <v>M3N</v>
          </cell>
          <cell r="E82">
            <v>57.095999999999997</v>
          </cell>
        </row>
        <row r="86">
          <cell r="A86" t="str">
            <v>EXC-89</v>
          </cell>
          <cell r="B86" t="str">
            <v>EXCAVACION DE MATERIAL NO CLASIFICADO CON MOTONIVELADORA 12 G. Y 50 MTS. ACARREO LIBRE</v>
          </cell>
          <cell r="C86">
            <v>1</v>
          </cell>
          <cell r="D86" t="str">
            <v>M3N</v>
          </cell>
          <cell r="E86">
            <v>84.584500000000006</v>
          </cell>
        </row>
        <row r="90">
          <cell r="A90" t="str">
            <v>EXC-90</v>
          </cell>
          <cell r="B90" t="str">
            <v>EXCAVACION DE MATERIAL NO CLASIFICADO CON MOTONIVELADORA CON SOBREACARREO</v>
          </cell>
          <cell r="C90">
            <v>1</v>
          </cell>
          <cell r="D90" t="str">
            <v>M3N</v>
          </cell>
          <cell r="E90">
            <v>132.78792750000002</v>
          </cell>
        </row>
        <row r="96">
          <cell r="A96" t="str">
            <v>EXC-91</v>
          </cell>
          <cell r="B96" t="str">
            <v>EXCAVACION DE MATERIAL NO CLASIFICADO CON MOTONIVELADORA CON SOBREACARREO</v>
          </cell>
          <cell r="C96">
            <v>1</v>
          </cell>
          <cell r="D96" t="str">
            <v>M3C</v>
          </cell>
          <cell r="E96">
            <v>37.458849999999998</v>
          </cell>
        </row>
        <row r="100">
          <cell r="A100" t="str">
            <v>EXC-92</v>
          </cell>
          <cell r="B100" t="str">
            <v>COMPACTACION CON RODILLO VIBRADOR (DYNAPAC) CA-25CAPA DE 15 CMS.</v>
          </cell>
          <cell r="C100">
            <v>1</v>
          </cell>
          <cell r="D100" t="str">
            <v>M3C</v>
          </cell>
          <cell r="E100">
            <v>15.85501</v>
          </cell>
        </row>
        <row r="104">
          <cell r="A104" t="str">
            <v>EXC-93</v>
          </cell>
          <cell r="B104" t="str">
            <v>COMPACTACION CON RODILLO VIBRADOR (DYNAPAC) CA-25CAPA DE 20 CMS.</v>
          </cell>
          <cell r="C104">
            <v>1</v>
          </cell>
          <cell r="D104" t="str">
            <v>M3N</v>
          </cell>
          <cell r="E104">
            <v>14.068529999999999</v>
          </cell>
        </row>
        <row r="108">
          <cell r="A108" t="str">
            <v>EXC-94</v>
          </cell>
          <cell r="B108" t="str">
            <v>REGADO, NIVELADO Y COMPACTADO (MATERIAL CLASIFICADO) (CAPA DE 20 CMS.)</v>
          </cell>
          <cell r="C108">
            <v>1</v>
          </cell>
          <cell r="D108" t="str">
            <v>M3C</v>
          </cell>
          <cell r="E108">
            <v>55.283404999999995</v>
          </cell>
        </row>
        <row r="114">
          <cell r="A114" t="str">
            <v>EXC-95</v>
          </cell>
          <cell r="B114" t="str">
            <v>REGADO, NIVELADO Y COMPACTADO (MATERIAL NO CLASIFICADO) (CAPA DE 20 CMS.)</v>
          </cell>
          <cell r="C114">
            <v>1</v>
          </cell>
          <cell r="D114" t="str">
            <v>M3C</v>
          </cell>
          <cell r="E114">
            <v>57.517804999999996</v>
          </cell>
        </row>
        <row r="119">
          <cell r="A119" t="str">
            <v>EXC-96</v>
          </cell>
          <cell r="B119" t="str">
            <v>REGADO, NIVELADO Y COMPACTADO (MATERIAL NO CLASIFICADO) (CAPA DE 15 CMS.)</v>
          </cell>
          <cell r="C119">
            <v>1</v>
          </cell>
          <cell r="D119" t="str">
            <v>M3C</v>
          </cell>
          <cell r="E119">
            <v>53.313859999999998</v>
          </cell>
        </row>
        <row r="125">
          <cell r="A125" t="str">
            <v>EXC-97</v>
          </cell>
          <cell r="B125" t="str">
            <v>REGADO, NIVELADO Y COMPACTADO (MATERIAL NO CLASIFICADO) (CAPA DE 15 CMS.)</v>
          </cell>
          <cell r="C125">
            <v>1</v>
          </cell>
          <cell r="D125" t="str">
            <v>M3C</v>
          </cell>
          <cell r="E125">
            <v>55.548259999999999</v>
          </cell>
        </row>
        <row r="130">
          <cell r="A130" t="str">
            <v>EXC-98</v>
          </cell>
          <cell r="B130" t="str">
            <v>EXCAVACION DE MATERIAL DE PRESTAMO (INCLUYE DESPERDICIO DE UN 10%) (M3N)</v>
          </cell>
          <cell r="C130">
            <v>1</v>
          </cell>
          <cell r="D130" t="str">
            <v>M3N</v>
          </cell>
          <cell r="E130">
            <v>114.68462665000003</v>
          </cell>
        </row>
        <row r="136">
          <cell r="A136" t="str">
            <v>EXC-99</v>
          </cell>
          <cell r="B136" t="str">
            <v>EXCAVACION DE MATERIAL DE PRESTAMO (INCLUYE DESPERDICIO DE UN 10%) (M3N)</v>
          </cell>
          <cell r="C136">
            <v>1</v>
          </cell>
          <cell r="D136" t="str">
            <v>M3E</v>
          </cell>
          <cell r="E136">
            <v>99.98</v>
          </cell>
        </row>
        <row r="143">
          <cell r="A143" t="str">
            <v>EXC-100</v>
          </cell>
          <cell r="B143" t="str">
            <v>RECHEQUEO DE SUPERFICIE</v>
          </cell>
          <cell r="C143">
            <v>1</v>
          </cell>
          <cell r="D143" t="str">
            <v>M2</v>
          </cell>
          <cell r="E143">
            <v>8.7492020000000004</v>
          </cell>
        </row>
        <row r="149">
          <cell r="A149" t="str">
            <v>EXC-101</v>
          </cell>
          <cell r="B149" t="str">
            <v>CONSTRUCCION DE CUNETAS</v>
          </cell>
          <cell r="C149">
            <v>1</v>
          </cell>
          <cell r="D149" t="str">
            <v>ML</v>
          </cell>
          <cell r="E149">
            <v>14.355198</v>
          </cell>
        </row>
        <row r="153">
          <cell r="A153" t="str">
            <v>EXC-102</v>
          </cell>
          <cell r="B153" t="str">
            <v>EXCAVACION EN ROCA CON 60.00 MTS. CON ACARREO LIBRE</v>
          </cell>
          <cell r="C153">
            <v>1</v>
          </cell>
          <cell r="D153" t="str">
            <v>M3N</v>
          </cell>
          <cell r="E153">
            <v>128.81075000000001</v>
          </cell>
        </row>
        <row r="157">
          <cell r="A157" t="str">
            <v>EXC-103</v>
          </cell>
          <cell r="B157" t="str">
            <v>EXCAVACION EN ROCA CON SOBREACARREO</v>
          </cell>
          <cell r="C157">
            <v>1</v>
          </cell>
          <cell r="D157" t="str">
            <v>M3N</v>
          </cell>
          <cell r="E157">
            <v>190.89058880000005</v>
          </cell>
        </row>
        <row r="164">
          <cell r="A164" t="str">
            <v>EXC-104</v>
          </cell>
          <cell r="B164" t="str">
            <v>EXCAVACION PARA ESTRUCTURA CON RETROEXCAVADORA CASO 1</v>
          </cell>
          <cell r="C164">
            <v>1</v>
          </cell>
          <cell r="D164" t="str">
            <v>M3N</v>
          </cell>
          <cell r="E164">
            <v>63.595999999999997</v>
          </cell>
        </row>
        <row r="169">
          <cell r="A169" t="str">
            <v>EXC-105</v>
          </cell>
          <cell r="B169" t="str">
            <v>EXCAVACION EN ROCA CON SOBREACARREO</v>
          </cell>
          <cell r="C169">
            <v>1</v>
          </cell>
          <cell r="D169" t="str">
            <v>M3N</v>
          </cell>
          <cell r="E169">
            <v>105.29942750000001</v>
          </cell>
        </row>
        <row r="174">
          <cell r="A174" t="str">
            <v>EXC-106</v>
          </cell>
          <cell r="B174" t="str">
            <v>RIEGO DE IMPRIMACION 0.5 GLS./M2</v>
          </cell>
          <cell r="C174">
            <v>1</v>
          </cell>
          <cell r="D174" t="str">
            <v>M2</v>
          </cell>
          <cell r="E174">
            <v>105.54524918999999</v>
          </cell>
        </row>
        <row r="189">
          <cell r="A189" t="str">
            <v>EXC-107</v>
          </cell>
          <cell r="B189" t="str">
            <v>RIEGO IMPRIMACION DE 0.3 GLS./M2</v>
          </cell>
          <cell r="C189">
            <v>1</v>
          </cell>
          <cell r="D189" t="str">
            <v>M2</v>
          </cell>
          <cell r="E189">
            <v>74.445249190000013</v>
          </cell>
        </row>
        <row r="204">
          <cell r="A204" t="str">
            <v>EXC-108</v>
          </cell>
          <cell r="B204" t="str">
            <v>DOBLE RIEGO DE IMPRIMACION (0.8 GLS./M2)</v>
          </cell>
          <cell r="C204">
            <v>1</v>
          </cell>
          <cell r="D204" t="str">
            <v>M2</v>
          </cell>
          <cell r="E204">
            <v>179.99049838000002</v>
          </cell>
        </row>
      </sheetData>
      <sheetData sheetId="2">
        <row r="13">
          <cell r="A13" t="str">
            <v>ALB-007</v>
          </cell>
        </row>
      </sheetData>
      <sheetData sheetId="3"/>
      <sheetData sheetId="4">
        <row r="1146">
          <cell r="C1146" t="str">
            <v>Hormigón 180 KG/cms2 (1:2:4)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les km 5"/>
      <sheetName val="calles km 4"/>
      <sheetName val="Barrio 5 DE ABRIL"/>
      <sheetName val="AnalAsfalto"/>
      <sheetName val="LOS PROFESORES"/>
      <sheetName val="EL DORADO"/>
      <sheetName val="MARIA TRIN. SANCHEZ"/>
      <sheetName val="LEONARDO DA VINCI"/>
      <sheetName val="los fernadez"/>
      <sheetName val="LAS DIANAS"/>
      <sheetName val="ANALISIS -SANTIAGO"/>
      <sheetName val="ANALISIS -LA VEGA"/>
      <sheetName val="Lista de Mano de Obra"/>
      <sheetName val="List de Materiales_ Equipos "/>
      <sheetName val="Barrio Los Molinos"/>
      <sheetName val="Barrio La Guandulera"/>
      <sheetName val="Barrio Sabana de Palenque"/>
      <sheetName val="Barrio Madre Vieja Sur"/>
      <sheetName val="BARRIO PUERTO RICO"/>
      <sheetName val="Barrio La Torre de Cambita y La"/>
      <sheetName val="CARRETERA YOGO CAMBITA GARABITO"/>
      <sheetName val="Barrio Madre Vieja Norte"/>
      <sheetName val="Barrio Moscu"/>
      <sheetName val="barrio La Gallarda Yaguate"/>
      <sheetName val="Barrio Canada Honda"/>
      <sheetName val="Barrio Los Cacaos"/>
      <sheetName val="PRESUPUESTO BASE"/>
      <sheetName val="Analisis de Asfaltado"/>
      <sheetName val="Hormigonesyotro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adicional no.1"/>
      <sheetName val="analisis actual "/>
      <sheetName val="Incremento Precios"/>
      <sheetName val="INCREMENTO DE CANTIDAD"/>
      <sheetName val="PARTIDAS NUEVAS"/>
      <sheetName val="Presupuesto viejo"/>
      <sheetName val="analisis viejo"/>
      <sheetName val="MOV"/>
      <sheetName val="GONZALO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</sheetNames>
    <sheetDataSet>
      <sheetData sheetId="0"/>
      <sheetData sheetId="1"/>
      <sheetData sheetId="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Ac. M"/>
      <sheetName val="LOSA 27"/>
      <sheetName val="resum.ac "/>
      <sheetName val="Insumos"/>
      <sheetName val="Mezcla"/>
      <sheetName val="Analisis Civil"/>
      <sheetName val="Análisis "/>
      <sheetName val="Presup."/>
      <sheetName val="V.Tierras A"/>
      <sheetName val="V H.A y Muros A"/>
      <sheetName val="Term A"/>
      <sheetName val="med.mov.de tierras2"/>
      <sheetName val="analisis1"/>
      <sheetName val="Incremento Precios"/>
      <sheetName val="PARTIDAS NUEV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4">
          <cell r="D14">
            <v>1.4</v>
          </cell>
        </row>
        <row r="16">
          <cell r="D16">
            <v>0.3</v>
          </cell>
        </row>
      </sheetData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LOSA"/>
      <sheetName val="LOSA (2)"/>
      <sheetName val="insumo"/>
      <sheetName val="Mezcla"/>
      <sheetName val="ana.h.a"/>
      <sheetName val="analisis"/>
      <sheetName val="Analisis Areas Ext."/>
      <sheetName val="Resumen"/>
      <sheetName val="exteriores"/>
      <sheetName val="v. exterior"/>
      <sheetName val="bLOQUE A"/>
      <sheetName val="bLOQUE B Y C"/>
      <sheetName val="V.Tierras A"/>
      <sheetName val="V H.A y Muros A"/>
      <sheetName val="Term A"/>
      <sheetName val="m.tIERRA BYC"/>
      <sheetName val="H.A Y MUROS BYC"/>
      <sheetName val="TERMBYC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>
        <row r="4">
          <cell r="D4">
            <v>2547.17</v>
          </cell>
        </row>
      </sheetData>
      <sheetData sheetId="7">
        <row r="10">
          <cell r="F10">
            <v>4211.5599999999995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>
        <row r="7">
          <cell r="D7">
            <v>1.4</v>
          </cell>
        </row>
        <row r="9">
          <cell r="D9">
            <v>0.3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figuración"/>
      <sheetName val="Formulario"/>
      <sheetName val="Gestión"/>
      <sheetName val="Documento"/>
      <sheetName val="Hoja1"/>
      <sheetName val="Análisis"/>
      <sheetName val="V.Tierras A"/>
      <sheetName val="Incremento Precios"/>
      <sheetName val="PARTIDAS NUEVAS"/>
    </sheetNames>
    <sheetDataSet>
      <sheetData sheetId="0">
        <row r="26">
          <cell r="L26">
            <v>40282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o2"/>
      <sheetName val="Boletín"/>
      <sheetName val="Km-Serv"/>
      <sheetName val="RESUMEN "/>
      <sheetName val="Ingres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RESUMENFINANCIERO"/>
      <sheetName val="FUNCION"/>
      <sheetName val="Listado General de Equipos"/>
    </sheetNames>
    <sheetDataSet>
      <sheetData sheetId="0" refreshError="1"/>
      <sheetData sheetId="1" refreshError="1"/>
      <sheetData sheetId="2" refreshError="1">
        <row r="16">
          <cell r="C16" t="str">
            <v xml:space="preserve">TOTAL BRUTO :          con 00/100 DÓLARES </v>
          </cell>
        </row>
      </sheetData>
      <sheetData sheetId="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Ana"/>
      <sheetName val="Configuració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.000.00"/>
      <sheetName val="02.000.00"/>
      <sheetName val="03.000.00"/>
      <sheetName val="04.000.00"/>
      <sheetName val="05.000.00"/>
      <sheetName val="007.000.00"/>
      <sheetName val="08.000.00"/>
      <sheetName val="09.000.00"/>
      <sheetName val="13.000.00"/>
      <sheetName val="Hoja1"/>
      <sheetName val="INSUMOS"/>
      <sheetName val="15.000.00"/>
      <sheetName val="16.000.00"/>
      <sheetName val="RESUMEN"/>
      <sheetName val="V.Tierras A"/>
      <sheetName val="ANALISIS SEÑAL"/>
      <sheetName val="Materiales"/>
      <sheetName val="Configuración"/>
      <sheetName val="Ana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261">
          <cell r="F261">
            <v>200</v>
          </cell>
        </row>
        <row r="303">
          <cell r="F303">
            <v>1500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(2)"/>
      <sheetName val="Cronograma"/>
      <sheetName val="Pres. Term."/>
      <sheetName val="Cub.#1"/>
      <sheetName val="Cub. #2"/>
      <sheetName val="Cub. #3"/>
      <sheetName val="Cub. #sanchez elect"/>
      <sheetName val="Cub. #4"/>
      <sheetName val="Analisis"/>
      <sheetName val="Pres. Adic.Y"/>
      <sheetName val="Cronograma (3)"/>
      <sheetName val="INS"/>
      <sheetName val="INSUM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26">
          <cell r="E26">
            <v>714.20529999999997</v>
          </cell>
        </row>
        <row r="33">
          <cell r="E33">
            <v>424.74</v>
          </cell>
        </row>
        <row r="43">
          <cell r="E43">
            <v>1067.5</v>
          </cell>
        </row>
        <row r="44">
          <cell r="E44">
            <v>2509.8000000000002</v>
          </cell>
        </row>
        <row r="76">
          <cell r="E76">
            <v>150</v>
          </cell>
        </row>
        <row r="79">
          <cell r="E79">
            <v>225</v>
          </cell>
        </row>
        <row r="202">
          <cell r="E202">
            <v>607.82475230769228</v>
          </cell>
        </row>
      </sheetData>
      <sheetData sheetId="10"/>
      <sheetData sheetId="11" refreshError="1"/>
      <sheetData sheetId="12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Analisis Unit. "/>
      <sheetName val="Insumos materiales"/>
      <sheetName val="Costos Mano de Obra"/>
      <sheetName val="Ana. Horm mexc mort"/>
    </sheetNames>
    <sheetDataSet>
      <sheetData sheetId="0"/>
      <sheetData sheetId="1"/>
      <sheetData sheetId="2">
        <row r="11">
          <cell r="F11">
            <v>1047.07</v>
          </cell>
        </row>
        <row r="157">
          <cell r="E157">
            <v>350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v. "/>
      <sheetName val="Presupuesto"/>
      <sheetName val="planta trata"/>
      <sheetName val="Volumenes"/>
      <sheetName val="Pu-Sanit."/>
      <sheetName val="peso-cuantia"/>
      <sheetName val="Hoja5"/>
      <sheetName val="Jornal"/>
      <sheetName val="M. O. exc."/>
      <sheetName val="Anal. horm."/>
      <sheetName val="Hoja3"/>
      <sheetName val="cuantias "/>
      <sheetName val="anal term"/>
      <sheetName val="Ana-Sanit."/>
      <sheetName val="Ana-Elect"/>
      <sheetName val="Ana-elect."/>
      <sheetName val="subida materiales"/>
      <sheetName val="Mat"/>
      <sheetName val="PU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ncremento Precios"/>
      <sheetName val="PARTIDAS NUEVAS"/>
      <sheetName val="Analisis"/>
      <sheetName val="Pres. Adic.Y"/>
    </sheetNames>
    <sheetDataSet>
      <sheetData sheetId="0" refreshError="1"/>
      <sheetData sheetId="1" refreshError="1"/>
      <sheetData sheetId="2" refreshError="1"/>
      <sheetData sheetId="3" refreshError="1">
        <row r="1839">
          <cell r="D1839">
            <v>52.397999999999989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058">
          <cell r="F1058">
            <v>25494.54</v>
          </cell>
        </row>
        <row r="1071">
          <cell r="F1071">
            <v>12891.079999999998</v>
          </cell>
        </row>
        <row r="1100">
          <cell r="F1100">
            <v>14999.769999999999</v>
          </cell>
        </row>
        <row r="1511">
          <cell r="F1511">
            <v>17457.800000000003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Maimon (2)"/>
      <sheetName val="Presupuesto"/>
      <sheetName val="Analisis"/>
      <sheetName val="Zapatas"/>
      <sheetName val="Insumos"/>
      <sheetName val="Mano de Obra"/>
      <sheetName val="Datos"/>
      <sheetName val="Tablas Referencia"/>
      <sheetName val="Columnas"/>
      <sheetName val="Vigas"/>
      <sheetName val="Losas"/>
      <sheetName val="Sheet1"/>
      <sheetName val="Pres. Adic.Y"/>
      <sheetName val="Anal. horm."/>
      <sheetName val="Volumenes"/>
      <sheetName val="Pres. no"/>
    </sheetNames>
    <sheetDataSet>
      <sheetData sheetId="0">
        <row r="2">
          <cell r="J2">
            <v>0.01</v>
          </cell>
        </row>
      </sheetData>
      <sheetData sheetId="1"/>
      <sheetData sheetId="2">
        <row r="2">
          <cell r="J2">
            <v>0.01</v>
          </cell>
        </row>
      </sheetData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electr.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A"/>
      <sheetName val="TIPO C 4NIV."/>
      <sheetName val="TIPO I 3NIV."/>
      <sheetName val="TIPO F 3NIV."/>
      <sheetName val="TIPO F 4NIV."/>
      <sheetName val="TIPO I 3NIV(2)"/>
      <sheetName val="Tipo J 3NIV."/>
      <sheetName val="TIPO F 3NIV. (2)"/>
      <sheetName val="Pres. Adic.Y"/>
      <sheetName val="Ana"/>
      <sheetName val="LISTA DE PRECIO"/>
      <sheetName val="Analisis"/>
      <sheetName val="INSUMOS"/>
    </sheetNames>
    <sheetDataSet>
      <sheetData sheetId="0">
        <row r="1512">
          <cell r="G1512">
            <v>3526.1216021874998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391">
          <cell r="F391">
            <v>14781.061545997285</v>
          </cell>
        </row>
      </sheetData>
      <sheetData sheetId="8">
        <row r="14">
          <cell r="D14">
            <v>1240</v>
          </cell>
        </row>
        <row r="46">
          <cell r="D46">
            <v>35</v>
          </cell>
        </row>
        <row r="49">
          <cell r="D49">
            <v>1250</v>
          </cell>
        </row>
      </sheetData>
      <sheetData sheetId="9">
        <row r="1512">
          <cell r="G1512">
            <v>3526.1216021874998</v>
          </cell>
        </row>
        <row r="1520">
          <cell r="G1520">
            <v>3801.1316021875</v>
          </cell>
        </row>
      </sheetData>
      <sheetData sheetId="10"/>
      <sheetData sheetId="11">
        <row r="126">
          <cell r="C126">
            <v>55</v>
          </cell>
        </row>
      </sheetData>
      <sheetData sheetId="12"/>
      <sheetData sheetId="13">
        <row r="39">
          <cell r="D39">
            <v>4.37</v>
          </cell>
        </row>
      </sheetData>
      <sheetData sheetId="14"/>
      <sheetData sheetId="15"/>
      <sheetData sheetId="16">
        <row r="14">
          <cell r="D14">
            <v>0.3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3141">
          <cell r="F3141">
            <v>2275.0549999999998</v>
          </cell>
        </row>
      </sheetData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analisis de soporte"/>
      <sheetName val="Costo horario equipos"/>
      <sheetName val="Movimiento de tierra"/>
      <sheetName val="tarifa equipos"/>
      <sheetName val="Km12 a Km150"/>
      <sheetName val="TARIFA EQUIPO"/>
      <sheetName val="Trabajos Generales"/>
      <sheetName val="Fresado"/>
      <sheetName val="Capa de Rodadura"/>
      <sheetName val="Bcheo Tecnico"/>
      <sheetName val="Base granular"/>
      <sheetName val="Obras Complementarias"/>
      <sheetName val="Drenajes"/>
      <sheetName val="Muro Gaviones"/>
      <sheetName val="Canalizacion"/>
      <sheetName val="Limpieza canaleta lateral"/>
      <sheetName val="Señalización"/>
      <sheetName val="Relevamiento de fallas"/>
      <sheetName val="Limpieza Final"/>
      <sheetName val="Limpieza material fres"/>
      <sheetName val="costo real asfalto"/>
      <sheetName val="MEMO CUB-1VOL. FRESADO"/>
      <sheetName val="MEMO CUB-1 AREA FRESADA"/>
      <sheetName val="MEMO CUB-1 AREA CHAPEO"/>
      <sheetName val="CUBICACION No 1"/>
      <sheetName val="plan para cubicar por mes"/>
      <sheetName val="MEMO CUB-2VOL. FRESADO"/>
      <sheetName val="MEMO CUB-2 AREA FRESADA"/>
      <sheetName val="CUBICACION No 2"/>
      <sheetName val="Codigo de Colores"/>
      <sheetName val="ESTABIL. CON CEMENTO"/>
      <sheetName val="Ext. Cemento"/>
      <sheetName val="IMPRIMACION"/>
      <sheetName val="ESTABILIZADO CAL"/>
      <sheetName val="Ext. Cal"/>
      <sheetName val="TER-SUP. ADIC. 3 "/>
      <sheetName val="LIMP-DESM-DEST"/>
      <sheetName val="Cortes con Equipos subdrenes"/>
      <sheetName val="Relleno Subdrenes"/>
      <sheetName val="Excav. con Equipo Sub-dren "/>
      <sheetName val="Excav. Magueyal"/>
      <sheetName val="Relleno Ampliación Magueyal"/>
      <sheetName val="Extraccion de piedras"/>
      <sheetName val="Comp. fundacion paseo SJM"/>
      <sheetName val="Relleno paseos San Juan"/>
      <sheetName val="Acarreo Relleno Paseos San Juan"/>
      <sheetName val="C y R Paseos San Juan Contenes"/>
      <sheetName val="Acarreo Relleno Paseos SJ Conte"/>
      <sheetName val="Cortes paseos SJM Equipos"/>
      <sheetName val="TER-Sub-Rasante adic. 3"/>
      <sheetName val="R-POSTES ADIC.1"/>
      <sheetName val="R-POSTES ADIC.2"/>
      <sheetName val="Relleno p-Cemento Var 1"/>
      <sheetName val="Acarreo Relleno p-Cemento Var 1"/>
      <sheetName val="Empuje y Carguio Mat Depositos"/>
      <sheetName val="EXC-ZANJA"/>
      <sheetName val="EXC-ZANJA ROCA"/>
      <sheetName val="Relleno Paseos"/>
      <sheetName val="Acarreo Relleno Paseos"/>
      <sheetName val="Demolicion Alc."/>
      <sheetName val="Exc. Cuneta con Martillo"/>
      <sheetName val="Exc. Cuneta con Compresores"/>
      <sheetName val="Corte de Rampas"/>
      <sheetName val="ESCARIF ADIC.3"/>
      <sheetName val="ACARR-M-INSERV-5KMS ORIG."/>
      <sheetName val="ACOND-BOTE ADIC. 1"/>
      <sheetName val="Asiento Arena sifones"/>
      <sheetName val="Relleno  Arena sifones"/>
      <sheetName val="Relleno de sifones"/>
      <sheetName val="SUMN. Y Col tubos  sifones"/>
      <sheetName val="SUMN. Y Col tubos  sifones 16&quot;"/>
      <sheetName val="Piezas especiales y cemento"/>
      <sheetName val="SUM. COL. TUB. AGUA P."/>
      <sheetName val="Acueducto"/>
      <sheetName val="Sifones"/>
      <sheetName val="ANALISIS STO DGO"/>
      <sheetName val="PRES. BOCA NUEVA"/>
      <sheetName val="Presupuesto gartin"/>
      <sheetName val="Obra 1904-07 (2)"/>
      <sheetName val="cant y peso 1904-07 "/>
      <sheetName val="peso 1837"/>
      <sheetName val="peso 1904-07"/>
      <sheetName val="ANALISIS "/>
      <sheetName val="Obra 1837-07"/>
      <sheetName val="Obra 1904-07"/>
      <sheetName val="Propuesta en KG RD$"/>
      <sheetName val="Propuesta en KG US$"/>
      <sheetName val="Peso Maritza-Dilenia"/>
      <sheetName val="Pres.No.02 New pintura-anclaje"/>
      <sheetName val="Analisis Cortinas"/>
      <sheetName val="Peso Revision"/>
      <sheetName val="Placas Empot. y Adheridas"/>
      <sheetName val=" Materiales Maritza-2"/>
      <sheetName val=" Materiales Tubos +Placas"/>
      <sheetName val="Resumen Analisis"/>
      <sheetName val="Tabla de Tubos 10-8-07"/>
      <sheetName val="Tabla de Tubos"/>
      <sheetName val=" Materiales Mirna-1"/>
      <sheetName val="Solicitud de  Materiales"/>
      <sheetName val="Tabla de pesos "/>
      <sheetName val="PRESUPUESTO"/>
      <sheetName val="NO USAR Cubierta de Techo"/>
      <sheetName val="NO USAR Aluzinc "/>
      <sheetName val="Lista Planchas Cubiertas"/>
      <sheetName val="Analisis Cubiertas y Aislantes "/>
      <sheetName val="New Peso Materiales Pricemart"/>
      <sheetName val="Procedimiento de Pintura "/>
      <sheetName val="Analisis de Costo Metálica "/>
      <sheetName val="Presup. Pricemart Con Cubierta"/>
      <sheetName val="Presupuesto S+F+M"/>
      <sheetName val="Peso "/>
      <sheetName val="materiales"/>
      <sheetName val="Analisis General-A"/>
      <sheetName val="Analisis Montaje Chavon-A"/>
      <sheetName val="Analisis Costos Suministro-A"/>
      <sheetName val="Analisis Fabrication -A"/>
      <sheetName val="NOAnalisis Fabricacion-1"/>
      <sheetName val="Analisis Montaje Chavon (2)"/>
      <sheetName val="Analisis Montaje Ferro"/>
      <sheetName val="Corte+ Biselado+Soldadura"/>
      <sheetName val="Resumen peso por Tramos"/>
      <sheetName val="TIEMPO TRAMOS PROC 5"/>
      <sheetName val="Biseladoxmediciones"/>
      <sheetName val="long. corte total  y biselado"/>
      <sheetName val="SOLD PILA 8"/>
      <sheetName val="tramos 2-8"/>
      <sheetName val="Pila 8"/>
      <sheetName val="Analisis tramo 9 y 1 "/>
      <sheetName val="Cortesxmediciones"/>
      <sheetName val="PRESENTACION"/>
      <sheetName val="118-009- Hidraulica"/>
      <sheetName val="CERRAMIENTO"/>
      <sheetName val="Varios"/>
      <sheetName val="Herr+Equip"/>
      <sheetName val="M.O instalacion"/>
      <sheetName val="M.O Fabricacion"/>
      <sheetName val=" pintura"/>
      <sheetName val="Corte+Sold"/>
      <sheetName val="Comparacion"/>
      <sheetName val="EDIF. P. TERMINADO"/>
      <sheetName val="EDIF. MATERIA PRIMA"/>
      <sheetName val="Desglose Edif."/>
      <sheetName val="Peso y Materiales V Centenario "/>
      <sheetName val="Peso y Materiales Entrada)"/>
      <sheetName val="Propuesta Entrada"/>
      <sheetName val="expansiones entrada"/>
      <sheetName val="Propuesta V Centenario"/>
      <sheetName val="Analisis Costo Opret-V Centen"/>
      <sheetName val="Analisis Pintura"/>
      <sheetName val="Analisis de Costo Cubierta"/>
      <sheetName val="Peso Fachada"/>
      <sheetName val="Presupuesto "/>
      <sheetName val="Analisis Tranzado Aluzinc"/>
      <sheetName val="Analisis de Costo Tipo A"/>
      <sheetName val="Analisis de Costo Tipo B"/>
      <sheetName val="Analisis Pintura "/>
      <sheetName val="analisis anclajes-Hormigon"/>
      <sheetName val="OBS"/>
      <sheetName val="F.M."/>
      <sheetName val="CostosUnit"/>
      <sheetName val="Asigna"/>
      <sheetName val="CostosTotales"/>
      <sheetName val="M.O."/>
      <sheetName val="Analisis"/>
      <sheetName val="o.c.  zapata "/>
      <sheetName val="adicional de zapata "/>
      <sheetName val="pres. def.con zapata"/>
      <sheetName val="pres. def.con platea ADICIONAL"/>
      <sheetName val="pres. def.con platea O.C."/>
      <sheetName val="pres. def.con platea"/>
      <sheetName val="pres. def.con platea (2)"/>
      <sheetName val="pres. limpio con planos ult "/>
      <sheetName val="Mano de obra"/>
      <sheetName val="Mezcla"/>
      <sheetName val="volumetria muros,terminacion"/>
      <sheetName val="VOLUMEN PORTICOS Y COLUMNAS"/>
      <sheetName val="volumetria muros,terminacio (2"/>
      <sheetName val="Hoja1"/>
      <sheetName val="analisis de costos"/>
      <sheetName val="ANALISIS DE BOVEDILLA"/>
      <sheetName val="ANALISIS (2)"/>
      <sheetName val="Acarreos "/>
      <sheetName val="COMPRESOR "/>
      <sheetName val="EQUIPOS"/>
      <sheetName val="MATERIALES "/>
      <sheetName val="ingenieria"/>
      <sheetName val="MANT.TRANSITO"/>
      <sheetName val="CAMPAMENTO2"/>
      <sheetName val="Ana"/>
      <sheetName val="Anal. horm."/>
      <sheetName val="Volumenes"/>
      <sheetName val="VínculoExternoRecuperado1"/>
      <sheetName val="Resumen (2)"/>
      <sheetName val="Pres. "/>
      <sheetName val="Resumen"/>
      <sheetName val="Estructurales SALON"/>
      <sheetName val="EST. ALM"/>
      <sheetName val="Preci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F4" t="str">
            <v>FECHA: SEPTIEMBRE DEL 2004</v>
          </cell>
        </row>
        <row r="8">
          <cell r="C8" t="str">
            <v>: SANTO DOMINGO - SANTIAGO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O INDIRECTO"/>
      <sheetName val="PERSONAL ADMINISTRATIVO"/>
      <sheetName val="PERSONAL TECNICO"/>
      <sheetName val="OPERADORES EQUIPOS"/>
      <sheetName val="COSTO_INDIRECTO"/>
      <sheetName val="PERSONAL_ADMINISTRATIVO"/>
      <sheetName val="PERSONAL_TECNICO"/>
      <sheetName val="OPERADORES_EQUIPOS"/>
      <sheetName val="Trabajos Generales"/>
      <sheetName val="Anal. horm."/>
      <sheetName val="Volumenes"/>
      <sheetName val="Ana"/>
    </sheetNames>
    <sheetDataSet>
      <sheetData sheetId="0" refreshError="1">
        <row r="35">
          <cell r="D35">
            <v>16</v>
          </cell>
        </row>
      </sheetData>
      <sheetData sheetId="1" refreshError="1"/>
      <sheetData sheetId="2" refreshError="1"/>
      <sheetData sheetId="3" refreshError="1">
        <row r="3">
          <cell r="I3">
            <v>26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(2)"/>
      <sheetName val="Analisis Obra Civil (palmareji)"/>
      <sheetName val="resumen edifisa"/>
    </sheetNames>
    <sheetDataSet>
      <sheetData sheetId="0">
        <row r="65">
          <cell r="G65">
            <v>6202.0000000000009</v>
          </cell>
        </row>
      </sheetData>
      <sheetData sheetId="1"/>
      <sheetData sheetId="2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e Datos de Precios"/>
      <sheetName val="Analisis"/>
      <sheetName val="Hoja2"/>
      <sheetName val="Hoja3"/>
      <sheetName val="Análisis"/>
      <sheetName val="Trabajos Generales"/>
      <sheetName val="COSTO INDIRECTO"/>
      <sheetName val="OPERADORES EQUIPOS"/>
      <sheetName val="PRESUPUESTO DE TERMINACION"/>
      <sheetName val="materiales (2)"/>
    </sheetNames>
    <sheetDataSet>
      <sheetData sheetId="0">
        <row r="59">
          <cell r="C59">
            <v>113.94199999999999</v>
          </cell>
        </row>
      </sheetData>
      <sheetData sheetId="1">
        <row r="1872">
          <cell r="F1872">
            <v>4652.12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Análisis de Precios"/>
      <sheetName val="Presupuesto Nave 1"/>
      <sheetName val="Presupuesto Nave 2"/>
      <sheetName val="Cantidades Nave 1"/>
      <sheetName val="Cantidades Nave 2"/>
      <sheetName val="Mano de Obra"/>
      <sheetName val="Sheet4"/>
      <sheetName val="Sheet5"/>
      <sheetName val="Sheet11"/>
      <sheetName val="Sheet12"/>
      <sheetName val="Sheet13"/>
      <sheetName val="Sheet14"/>
      <sheetName val="Sheet15"/>
      <sheetName val="Sheet16"/>
      <sheetName val="Analisis"/>
      <sheetName val="Anal. horm."/>
      <sheetName val="Volumenes"/>
      <sheetName val="Trabajos Generales"/>
      <sheetName val="Detalle Acero"/>
      <sheetName val="COSTO INDIRECTO"/>
      <sheetName val="OPERADORES EQUIPOS"/>
      <sheetName val="HORM. Y MORTEROS."/>
      <sheetName val="SALARIOS"/>
      <sheetName val="INS"/>
    </sheetNames>
    <sheetDataSet>
      <sheetData sheetId="0" refreshError="1">
        <row r="6">
          <cell r="B6" t="str">
            <v>Acero 1/2" (  Grado 40  )</v>
          </cell>
        </row>
        <row r="71">
          <cell r="B71" t="str">
            <v>Hormigón Industrial 210 Kg/cm2 (Incluye ITBIS y Vaciado Con Bomba)</v>
          </cell>
          <cell r="C71" t="str">
            <v>M3</v>
          </cell>
          <cell r="D71">
            <v>1918.8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01"/>
      <sheetName val="1.02"/>
      <sheetName val="1.03"/>
      <sheetName val="2.01"/>
      <sheetName val="2.02"/>
      <sheetName val="2.03"/>
      <sheetName val="3.01"/>
      <sheetName val="9.20.01"/>
      <sheetName val="9.20.02"/>
      <sheetName val="9.20.03"/>
      <sheetName val="Análisis"/>
      <sheetName val="Insumos"/>
      <sheetName val="COSTO INDIRECTO"/>
      <sheetName val="OPERADORES EQUIPOS"/>
      <sheetName val="Anali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33">
          <cell r="G33">
            <v>650</v>
          </cell>
        </row>
        <row r="54">
          <cell r="G54">
            <v>265.7</v>
          </cell>
        </row>
        <row r="111">
          <cell r="G111">
            <v>0.25</v>
          </cell>
        </row>
      </sheetData>
      <sheetData sheetId="13">
        <row r="49">
          <cell r="I49">
            <v>792.48059999999998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Trabajos Generales"/>
      <sheetName val="Cubicacion"/>
      <sheetName val="Análi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02">
          <cell r="G102">
            <v>41.5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FLUXO_CX "/>
      <sheetName val="COMP_CX"/>
      <sheetName val="COMP_ENDIVIDAMENTO"/>
      <sheetName val="FLUXO_ENDIVIDAMENTO"/>
      <sheetName val="GRÁFICOS"/>
      <sheetName val="Contratos_Exercicio"/>
      <sheetName val="MES"/>
      <sheetName val="DIAS"/>
      <sheetName val="Dados"/>
      <sheetName val="Posição R$"/>
      <sheetName val="Feriados"/>
      <sheetName val="FUNDO"/>
      <sheetName val="Fer E CDI"/>
    </sheetNames>
    <sheetDataSet>
      <sheetData sheetId="0" refreshError="1">
        <row r="2">
          <cell r="B2" t="str">
            <v>1.5. EVOLUÇÃO GRÁFICA DO ENDIVIDAMENTO DE GIRO/DISPONIBILIDADES</v>
          </cell>
          <cell r="L2" t="str">
            <v>MARÇO/99</v>
          </cell>
        </row>
        <row r="3">
          <cell r="B3" t="str">
            <v>ANÁLISE DO FLUXO DE CAIXA</v>
          </cell>
        </row>
        <row r="4">
          <cell r="B4" t="str">
            <v>NEGÓCIO E &amp; C</v>
          </cell>
        </row>
        <row r="6">
          <cell r="B6" t="str">
            <v>Í N D I C E</v>
          </cell>
        </row>
        <row r="7">
          <cell r="L7" t="str">
            <v>Em US$ x 1.000</v>
          </cell>
        </row>
        <row r="8">
          <cell r="C8" t="str">
            <v xml:space="preserve">   1. A N Á L I S E   D E   L I Q U I D E Z / E N D I V I D A M E N T O</v>
          </cell>
          <cell r="P8" t="str">
            <v>PÁGINA</v>
          </cell>
        </row>
        <row r="11">
          <cell r="D11" t="str">
            <v>1.1. EVOLUÇÃO GRÁFICA DO SALDO FINAL DE CAIXA</v>
          </cell>
          <cell r="P11">
            <v>1</v>
          </cell>
        </row>
        <row r="12">
          <cell r="D12" t="str">
            <v>1.2. COMPOSIÇÃO DO SALDO FINAL DE CAIXA</v>
          </cell>
          <cell r="P12">
            <v>2</v>
          </cell>
        </row>
        <row r="13">
          <cell r="D13" t="str">
            <v>1.3. COMPOSIÇÃO DO ENDIVIDAMENTO e LEASING</v>
          </cell>
          <cell r="P13">
            <v>3</v>
          </cell>
        </row>
        <row r="14">
          <cell r="D14" t="str">
            <v>1.4. COMPARATIVO DO ENDIVIDAMENTO e LEASING ( P x R )</v>
          </cell>
          <cell r="P14">
            <v>3</v>
          </cell>
        </row>
        <row r="15">
          <cell r="D15" t="str">
            <v>1.5. EVOLUÇÃO GRÁFICA DO ENDIVIDAMENTO DE GIRO</v>
          </cell>
          <cell r="P15">
            <v>4</v>
          </cell>
        </row>
        <row r="16">
          <cell r="D16" t="str">
            <v>1.6. PERFIL DO ENDIVIDAMENTO BRUTO POR ORIGEM e POR MOEDA</v>
          </cell>
          <cell r="P16">
            <v>4</v>
          </cell>
        </row>
        <row r="17">
          <cell r="D17" t="str">
            <v>1.7. CUSTO DO ENDIVIDAMENTO E RENTABILIDADE DAS APLICAÇÕES</v>
          </cell>
          <cell r="P17">
            <v>5</v>
          </cell>
        </row>
        <row r="18">
          <cell r="D18" t="str">
            <v>1.8. DEMONSTRATIVO DO RELACIONAMENTO BANCÁRIO</v>
          </cell>
          <cell r="P18">
            <v>6</v>
          </cell>
        </row>
        <row r="20">
          <cell r="C20" t="str">
            <v xml:space="preserve">   2. D E S E M P E N H O   O P E R A C I O N A L   D E   C A I X A</v>
          </cell>
          <cell r="P20" t="str">
            <v>PÁGINA</v>
          </cell>
        </row>
        <row r="23">
          <cell r="D23" t="str">
            <v>2.1. CONSOLIDADO NEGÓCIO ENGENHARIA &amp; CONSTRUÇÃO</v>
          </cell>
          <cell r="P23">
            <v>7</v>
          </cell>
        </row>
        <row r="24">
          <cell r="D24" t="str">
            <v>2.2. LE ENGENHARIA &amp; CONSTRUÇÃO</v>
          </cell>
          <cell r="P24">
            <v>8</v>
          </cell>
        </row>
        <row r="25">
          <cell r="D25" t="str">
            <v>2.3. CONSOLIDADO DSs</v>
          </cell>
          <cell r="P25">
            <v>9</v>
          </cell>
        </row>
        <row r="26">
          <cell r="D26" t="str">
            <v>2.4. DS BRASIL_PLANTAS DE PROCESSO ð  Márcio Faria</v>
          </cell>
          <cell r="P26">
            <v>10</v>
          </cell>
        </row>
        <row r="27">
          <cell r="D27" t="str">
            <v>2.5. DS BRASIL_LESTE ð  Benedicto Júnior</v>
          </cell>
          <cell r="P27">
            <v>11</v>
          </cell>
        </row>
        <row r="28">
          <cell r="D28" t="str">
            <v>2.6. DS BRASIL_BAHIA e SERGIPE ð  Bernardo Gradin</v>
          </cell>
          <cell r="P28">
            <v>12</v>
          </cell>
        </row>
        <row r="29">
          <cell r="D29" t="str">
            <v>2.7. DS BRASIL_NORDESTE ð  Murillo Martins</v>
          </cell>
          <cell r="P29">
            <v>13</v>
          </cell>
        </row>
        <row r="30">
          <cell r="D30" t="str">
            <v>2.8. DS BRASIL_NORTE e CENTRO-OESTE ð  João Pacífico</v>
          </cell>
          <cell r="P30">
            <v>14</v>
          </cell>
        </row>
        <row r="31">
          <cell r="D31" t="str">
            <v>2.9. DS BRASIL_SÃO PAULO e SUL ð  Carlos Fernando Namur</v>
          </cell>
          <cell r="P31">
            <v>15</v>
          </cell>
        </row>
        <row r="32">
          <cell r="D32" t="str">
            <v>2.10. DS PETRÓLEO e GÁS OFFSHORE ð  Roberto Ramos</v>
          </cell>
          <cell r="P32">
            <v>16</v>
          </cell>
        </row>
        <row r="33">
          <cell r="D33" t="str">
            <v>2.11. DS FLÓRIDA ð  Luiz Oswaldo</v>
          </cell>
          <cell r="P33">
            <v>17</v>
          </cell>
        </row>
        <row r="34">
          <cell r="D34" t="str">
            <v>2.12. DS CALIFÓRNIA ð  Luis Augusto Teive</v>
          </cell>
          <cell r="P34">
            <v>18</v>
          </cell>
        </row>
        <row r="35">
          <cell r="D35" t="str">
            <v>2.13. DS VENEZUELA ð  Euzenando Azevedo</v>
          </cell>
          <cell r="P35">
            <v>19</v>
          </cell>
        </row>
        <row r="36">
          <cell r="D36" t="str">
            <v>2.14. DS EQUADOR ð  Luiz Antônio Mameri</v>
          </cell>
          <cell r="P36">
            <v>20</v>
          </cell>
        </row>
        <row r="37">
          <cell r="B37" t="str">
            <v>COMENTÁRIOS</v>
          </cell>
          <cell r="D37" t="str">
            <v>2.15. DS PERU ð  Marco Cruz</v>
          </cell>
          <cell r="P37">
            <v>21</v>
          </cell>
        </row>
        <row r="38">
          <cell r="D38" t="str">
            <v>2.16. DS COLÔMBIA ð  Marcelo Jardim</v>
          </cell>
          <cell r="P38">
            <v>22</v>
          </cell>
        </row>
        <row r="39">
          <cell r="D39" t="str">
            <v>2.17. DS ANGOLA ð  Otacílio Carvalho</v>
          </cell>
          <cell r="P39">
            <v>23</v>
          </cell>
        </row>
        <row r="40">
          <cell r="B40" t="str">
            <v>Ä REAL</v>
          </cell>
          <cell r="D40" t="str">
            <v>2.18. DS PORTUGAL ð  Henrique Valladares</v>
          </cell>
          <cell r="P40">
            <v>24</v>
          </cell>
        </row>
        <row r="41">
          <cell r="D41" t="str">
            <v>2.19. DS CONE SUL ð  Carlos Armando</v>
          </cell>
          <cell r="P41">
            <v>25</v>
          </cell>
        </row>
        <row r="42">
          <cell r="B42" t="str">
            <v>Pequena redução do endividamento líquido em relação a novembro/98 US$ 0,7 MM.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 SFM-NAGUA2004"/>
      <sheetName val="SFM-NAGUA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>
        <row r="21">
          <cell r="K21">
            <v>105458.51430283062</v>
          </cell>
        </row>
      </sheetData>
      <sheetData sheetId="9" refreshError="1"/>
      <sheetData sheetId="10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eriales instalados"/>
      <sheetName val="Resumen"/>
      <sheetName val="Analisis"/>
      <sheetName val="Hoja2"/>
      <sheetName val="evaluacion del pres. electrico"/>
      <sheetName val="Hoja3"/>
      <sheetName val="Presupuesto (2)"/>
      <sheetName val="crono"/>
      <sheetName val="Presupuesto"/>
      <sheetName val="Cub. #1 OK"/>
      <sheetName val="Cub. #1 (2)"/>
      <sheetName val="Cub. #2 "/>
      <sheetName val="Hoja1"/>
      <sheetName val="Hoja4"/>
      <sheetName val="Insumos"/>
      <sheetName val="Presupuesto (3)"/>
      <sheetName val="M.O."/>
    </sheetNames>
    <sheetDataSet>
      <sheetData sheetId="0" refreshError="1"/>
      <sheetData sheetId="1" refreshError="1"/>
      <sheetData sheetId="2" refreshError="1">
        <row r="11">
          <cell r="F11">
            <v>1047.07</v>
          </cell>
        </row>
        <row r="510">
          <cell r="F510">
            <v>4471.88</v>
          </cell>
        </row>
        <row r="549">
          <cell r="F549">
            <v>3281.94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ea de Quemados"/>
      <sheetName val="pres.rem.area de quemados artur"/>
      <sheetName val="ARTURO GRULLON"/>
      <sheetName val="SANITARIA"/>
      <sheetName val="Senalizacion "/>
      <sheetName val="PRES.RESTHosp. toribio Bencosme"/>
      <sheetName val="INSUMOS (2)"/>
      <sheetName val="HOSPITAL "/>
      <sheetName val="cotizacion puertas"/>
      <sheetName val="DEMOLICIONES"/>
      <sheetName val="MOVIMIENTO DE TIERRA"/>
      <sheetName val="HORMIGON ARMADO"/>
      <sheetName val="Cuantia"/>
      <sheetName val="Cotizaciones Generales"/>
      <sheetName val="ANALISIS GENERAL"/>
      <sheetName val="Cotizacion Gases Ciprian"/>
      <sheetName val="LISTADO MATERIAL GENERAL"/>
      <sheetName val="INSUMOS"/>
      <sheetName val="Mano de Obra"/>
      <sheetName val="metalica analisis"/>
      <sheetName val="VERJA ANALISIS"/>
      <sheetName val="Cotizaciones"/>
      <sheetName val="MO SANITARIA"/>
      <sheetName val="CANTIDADES A"/>
      <sheetName val="via"/>
      <sheetName val="COL.C1"/>
      <sheetName val="COL.C1 (2)"/>
      <sheetName val="VIG. PI"/>
      <sheetName val="LO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178">
          <cell r="F1178">
            <v>150981.87837600001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cipal"/>
      <sheetName val="AEN - Ent - Fluxo Caixa"/>
      <sheetName val="AEN - Ent - Balanco"/>
      <sheetName val="AEN - Ent - DRE"/>
      <sheetName val="AEN - Auxiliar"/>
      <sheetName val="AEN - Ent - Premissas"/>
      <sheetName val="AEN - Ent - Outros"/>
      <sheetName val="AEN - Rel - Alavancas de Valor"/>
      <sheetName val="AEN - Rel - Desempenho EF"/>
      <sheetName val="AEN - Rel - Outros"/>
      <sheetName val="AEN - Rel - Caixa"/>
      <sheetName val="AEN - Rel - Lucro Econ"/>
      <sheetName val="AEN - Rel - Valuation"/>
      <sheetName val="AEN - BP - Cash Flow"/>
      <sheetName val="AEN - BP - DRE"/>
      <sheetName val="Ferramenta - Portugal - 060426 "/>
      <sheetName val="CONSOL DRE GERAL"/>
      <sheetName val="CMAI spreads 2005"/>
      <sheetName val="PLATTS 2005"/>
      <sheetName val="LT_12131415"/>
      <sheetName val="comparativo hist-projeções"/>
      <sheetName val="Ref"/>
      <sheetName val="AEN_-_Ent_-_Fluxo_Caixa"/>
      <sheetName val="AEN_-_Ent_-_Balanco"/>
      <sheetName val="AEN_-_Ent_-_DRE"/>
      <sheetName val="AEN_-_Auxiliar"/>
      <sheetName val="AEN_-_Ent_-_Premissas"/>
      <sheetName val="AEN_-_Ent_-_Outros"/>
      <sheetName val="AEN_-_Rel_-_Alavancas_de_Valor"/>
      <sheetName val="AEN_-_Rel_-_Desempenho_EF"/>
      <sheetName val="AEN_-_Rel_-_Outros"/>
      <sheetName val="AEN_-_Rel_-_Caixa"/>
      <sheetName val="AEN_-_Rel_-_Lucro_Econ"/>
      <sheetName val="AEN_-_Rel_-_Valuation"/>
      <sheetName val="AEN_-_BP_-_Cash_Flow"/>
      <sheetName val="AEN_-_BP_-_DRE"/>
      <sheetName val="Ferramenta_-_Portugal_-_060426_"/>
      <sheetName val="CONSOL_DRE_GERAL"/>
      <sheetName val="CMAI_spreads_2005"/>
      <sheetName val="PLATTS_2005"/>
      <sheetName val="comparativo_hist-projeções"/>
      <sheetName val="AEN - Reh - Valuation"/>
      <sheetName val="AEN_-_Ent_-_Fluxo_Caixa2"/>
      <sheetName val="AEN_-_Ent_-_Balanco2"/>
      <sheetName val="AEN_-_Ent_-_DRE2"/>
      <sheetName val="AEN_-_Auxiliar2"/>
      <sheetName val="AEN_-_Ent_-_Premissas2"/>
      <sheetName val="AEN_-_Ent_-_Outros2"/>
      <sheetName val="AEN_-_Rel_-_Alavancas_de_Valor2"/>
      <sheetName val="AEN_-_Rel_-_Desempenho_EF2"/>
      <sheetName val="AEN_-_Rel_-_Outros2"/>
      <sheetName val="AEN_-_Rel_-_Caixa2"/>
      <sheetName val="AEN_-_Rel_-_Lucro_Econ2"/>
      <sheetName val="AEN_-_Rel_-_Valuation2"/>
      <sheetName val="AEN_-_BP_-_Cash_Flow2"/>
      <sheetName val="AEN_-_BP_-_DRE2"/>
      <sheetName val="Ferramenta_-_Portugal_-_0604262"/>
      <sheetName val="CONSOL_DRE_GERAL2"/>
      <sheetName val="CMAI_spreads_20052"/>
      <sheetName val="PLATTS_20052"/>
      <sheetName val="comparativo_hist-projeções2"/>
      <sheetName val="AEN_-_Reh_-_Valuation1"/>
      <sheetName val="AEN_-_Ent_-_Fluxo_Caixa1"/>
      <sheetName val="AEN_-_Ent_-_Balanco1"/>
      <sheetName val="AEN_-_Ent_-_DRE1"/>
      <sheetName val="AEN_-_Auxiliar1"/>
      <sheetName val="AEN_-_Ent_-_Premissas1"/>
      <sheetName val="AEN_-_Ent_-_Outros1"/>
      <sheetName val="AEN_-_Rel_-_Alavancas_de_Valor1"/>
      <sheetName val="AEN_-_Rel_-_Desempenho_EF1"/>
      <sheetName val="AEN_-_Rel_-_Outros1"/>
      <sheetName val="AEN_-_Rel_-_Caixa1"/>
      <sheetName val="AEN_-_Rel_-_Lucro_Econ1"/>
      <sheetName val="AEN_-_Rel_-_Valuation1"/>
      <sheetName val="AEN_-_BP_-_Cash_Flow1"/>
      <sheetName val="AEN_-_BP_-_DRE1"/>
      <sheetName val="Ferramenta_-_Portugal_-_0604261"/>
      <sheetName val="CONSOL_DRE_GERAL1"/>
      <sheetName val="CMAI_spreads_20051"/>
      <sheetName val="PLATTS_20051"/>
      <sheetName val="comparativo_hist-projeções1"/>
      <sheetName val="AEN_-_Reh_-_Val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B9" t="str">
            <v>Período Anterior</v>
          </cell>
        </row>
        <row r="10">
          <cell r="B10" t="str">
            <v>Metas</v>
          </cell>
        </row>
        <row r="13">
          <cell r="B13" t="str">
            <v>Mês</v>
          </cell>
        </row>
        <row r="14">
          <cell r="B14" t="str">
            <v>Semestre</v>
          </cell>
        </row>
        <row r="15">
          <cell r="B15" t="str">
            <v>Ano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  <sheetName val="PRES. BOCA NUEVA"/>
      <sheetName val="CONTRARO SEÑALIZACIONES"/>
      <sheetName val="Senalizacion"/>
      <sheetName val="A"/>
      <sheetName val="ANALISIS_STO_DGO1"/>
      <sheetName val="PRES__BOCA_NUEVA1"/>
      <sheetName val="CONTRARO_SEÑALIZACIONES1"/>
      <sheetName val="ANALISIS_STO_DGO"/>
      <sheetName val="PRES__BOCA_NUEVA"/>
      <sheetName val="CONTRARO_SEÑALIZACION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  <sheetName val="Materiales"/>
      <sheetName val="Salarios"/>
      <sheetName val="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RESUMEN (2)"/>
      <sheetName val="PASARELA 96 m"/>
      <sheetName val="PASARELA 70 m"/>
      <sheetName val="TUNEL MARG-NORTE"/>
      <sheetName val="ANALISIS"/>
      <sheetName val="Acarreos "/>
      <sheetName val="COMPRESOR "/>
      <sheetName val="EQUIPOS"/>
      <sheetName val="MATERIALES "/>
      <sheetName val="MANO DE OBRA"/>
      <sheetName val="ingenieria"/>
      <sheetName val="MANT.TRANSITO"/>
      <sheetName val="CAMPAMENTO2"/>
      <sheetName val="ANALISIS MUROS Y ZAPATAS "/>
      <sheetName val="PANEL PAMPP1"/>
      <sheetName val="PANEL PAMPP2"/>
      <sheetName val="VIGA POSTENSADA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7">
          <cell r="H27">
            <v>803336.16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STO DGO"/>
    </sheetNames>
    <sheetDataSet>
      <sheetData sheetId="0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AMSA"/>
      <sheetName val="Datos"/>
      <sheetName val="Base de Datos"/>
      <sheetName val="Feriados"/>
      <sheetName val="Reporte Diario"/>
      <sheetName val="Reporte Mensual (Tierras)"/>
      <sheetName val="Meses"/>
    </sheetNames>
    <sheetDataSet>
      <sheetData sheetId="0"/>
      <sheetData sheetId="1"/>
      <sheetData sheetId="2">
        <row r="2">
          <cell r="D2" t="str">
            <v>Servicios</v>
          </cell>
        </row>
        <row r="3">
          <cell r="B3" t="str">
            <v>Sinercon</v>
          </cell>
          <cell r="C3" t="str">
            <v>I</v>
          </cell>
          <cell r="D3" t="str">
            <v>Excavación en Material Inservible</v>
          </cell>
        </row>
        <row r="4">
          <cell r="B4" t="str">
            <v>Rizek</v>
          </cell>
          <cell r="C4" t="str">
            <v>II</v>
          </cell>
          <cell r="D4" t="str">
            <v>Excavación no Clasificada</v>
          </cell>
        </row>
        <row r="5">
          <cell r="B5" t="str">
            <v>Odebrecht</v>
          </cell>
          <cell r="C5" t="str">
            <v>III</v>
          </cell>
          <cell r="D5" t="str">
            <v>Excavación en Roca</v>
          </cell>
        </row>
        <row r="6">
          <cell r="B6" t="str">
            <v>J. Olivo</v>
          </cell>
          <cell r="C6" t="str">
            <v>IV</v>
          </cell>
          <cell r="D6" t="str">
            <v>Excavación de Préstamos (Caliche)</v>
          </cell>
        </row>
        <row r="7">
          <cell r="B7" t="str">
            <v>Bauer</v>
          </cell>
          <cell r="C7" t="str">
            <v>V</v>
          </cell>
          <cell r="D7" t="str">
            <v>Excavación de Préstamos (Roca)</v>
          </cell>
        </row>
        <row r="8">
          <cell r="B8" t="str">
            <v>Polanco</v>
          </cell>
          <cell r="C8" t="str">
            <v>VI</v>
          </cell>
          <cell r="D8" t="str">
            <v>Relleno con Material de Préstamo (Caliche)</v>
          </cell>
        </row>
        <row r="9">
          <cell r="C9" t="str">
            <v>VII</v>
          </cell>
          <cell r="D9" t="str">
            <v>Relleno con Material de Préstamo (Roca)</v>
          </cell>
        </row>
        <row r="10">
          <cell r="C10" t="str">
            <v>VIII</v>
          </cell>
          <cell r="D10" t="str">
            <v>Relleno con Material Aprovechado (Suelo)</v>
          </cell>
        </row>
        <row r="11">
          <cell r="C11" t="str">
            <v>IX</v>
          </cell>
          <cell r="D11" t="str">
            <v>Relleno con Material Aprovechado (Roca)</v>
          </cell>
        </row>
        <row r="12">
          <cell r="C12" t="str">
            <v>X</v>
          </cell>
          <cell r="D12" t="str">
            <v>Perforación de Pilotes</v>
          </cell>
        </row>
        <row r="13">
          <cell r="C13" t="str">
            <v>XI</v>
          </cell>
          <cell r="D13" t="str">
            <v>Alcantarillas (HDPE)</v>
          </cell>
        </row>
        <row r="14">
          <cell r="C14" t="str">
            <v>Campamento</v>
          </cell>
          <cell r="D14" t="str">
            <v>Alcantarillas (MHA)</v>
          </cell>
        </row>
        <row r="15">
          <cell r="D15" t="str">
            <v>Estribo 1</v>
          </cell>
        </row>
        <row r="16">
          <cell r="D16" t="str">
            <v>Pilar 1</v>
          </cell>
        </row>
        <row r="17">
          <cell r="D17" t="str">
            <v>Prelosa (Tipo I)</v>
          </cell>
        </row>
        <row r="18">
          <cell r="D18" t="str">
            <v>Prelosa (Tipo II)</v>
          </cell>
        </row>
        <row r="19">
          <cell r="D19" t="str">
            <v>Mejoramiento de Sub-Rasante</v>
          </cell>
        </row>
        <row r="20">
          <cell r="D20" t="str">
            <v>Estribo 2</v>
          </cell>
        </row>
        <row r="21">
          <cell r="D21" t="str">
            <v>Pilar 2</v>
          </cell>
        </row>
      </sheetData>
      <sheetData sheetId="3"/>
      <sheetData sheetId="4"/>
      <sheetData sheetId="5"/>
      <sheetData sheetId="6">
        <row r="2">
          <cell r="AO2">
            <v>0</v>
          </cell>
        </row>
        <row r="3">
          <cell r="AO3">
            <v>40756</v>
          </cell>
        </row>
        <row r="4">
          <cell r="AO4">
            <v>40787</v>
          </cell>
        </row>
        <row r="5">
          <cell r="AO5">
            <v>40817</v>
          </cell>
        </row>
        <row r="6">
          <cell r="AO6">
            <v>40848</v>
          </cell>
        </row>
        <row r="7">
          <cell r="AO7">
            <v>40878</v>
          </cell>
        </row>
        <row r="8">
          <cell r="AO8">
            <v>40909</v>
          </cell>
        </row>
        <row r="9">
          <cell r="AO9">
            <v>40940</v>
          </cell>
        </row>
        <row r="10">
          <cell r="AO10">
            <v>40969</v>
          </cell>
        </row>
        <row r="11">
          <cell r="AO11">
            <v>41000</v>
          </cell>
        </row>
        <row r="12">
          <cell r="AO12">
            <v>41030</v>
          </cell>
        </row>
        <row r="13">
          <cell r="AO13">
            <v>41061</v>
          </cell>
        </row>
        <row r="14">
          <cell r="AO14">
            <v>41091</v>
          </cell>
        </row>
        <row r="15">
          <cell r="AO15">
            <v>41122</v>
          </cell>
        </row>
        <row r="16">
          <cell r="AO16">
            <v>41153</v>
          </cell>
        </row>
        <row r="17">
          <cell r="AO17">
            <v>41183</v>
          </cell>
        </row>
        <row r="18">
          <cell r="AO18">
            <v>41214</v>
          </cell>
        </row>
        <row r="19">
          <cell r="AO19">
            <v>41244</v>
          </cell>
        </row>
        <row r="20">
          <cell r="AO20">
            <v>41275</v>
          </cell>
        </row>
        <row r="21">
          <cell r="AO21">
            <v>41306</v>
          </cell>
        </row>
        <row r="22">
          <cell r="AO22">
            <v>41334</v>
          </cell>
        </row>
        <row r="23">
          <cell r="AO23">
            <v>41365</v>
          </cell>
        </row>
        <row r="24">
          <cell r="AO24">
            <v>41395</v>
          </cell>
        </row>
        <row r="25">
          <cell r="AO25">
            <v>41426</v>
          </cell>
        </row>
        <row r="26">
          <cell r="AO26">
            <v>41456</v>
          </cell>
        </row>
        <row r="27">
          <cell r="AO27">
            <v>41487</v>
          </cell>
        </row>
        <row r="28">
          <cell r="AO28">
            <v>41518</v>
          </cell>
        </row>
        <row r="29">
          <cell r="AO29">
            <v>41548</v>
          </cell>
        </row>
        <row r="30">
          <cell r="AO30">
            <v>41579</v>
          </cell>
        </row>
        <row r="31">
          <cell r="AO31">
            <v>41609</v>
          </cell>
        </row>
        <row r="32">
          <cell r="AO32">
            <v>41640</v>
          </cell>
        </row>
        <row r="33">
          <cell r="AO33">
            <v>41671</v>
          </cell>
        </row>
        <row r="34">
          <cell r="AO34">
            <v>41699</v>
          </cell>
        </row>
        <row r="35">
          <cell r="AO35">
            <v>41730</v>
          </cell>
        </row>
        <row r="36">
          <cell r="AO36">
            <v>41760</v>
          </cell>
        </row>
        <row r="37">
          <cell r="AO37">
            <v>41791</v>
          </cell>
        </row>
        <row r="38">
          <cell r="AO38">
            <v>41821</v>
          </cell>
        </row>
        <row r="39">
          <cell r="AO39">
            <v>41852</v>
          </cell>
        </row>
      </sheetData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rahona - Enriquillo"/>
      <sheetName val="Enriquillo - Pedernales"/>
      <sheetName val="Barahona-Enriquillo-Pedernales"/>
      <sheetName val="Barahona-Enriquillo-Pederna VF"/>
    </sheetNames>
    <sheetDataSet>
      <sheetData sheetId="0"/>
      <sheetData sheetId="1"/>
      <sheetData sheetId="2"/>
      <sheetData sheetId="3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E TERMINACION(SS)"/>
      <sheetName val="PRESUPUESTO DE TERMINACION(SDP)"/>
      <sheetName val="PRESUPUESTO DE TERMINACION"/>
      <sheetName val="Santa cruz (2)"/>
      <sheetName val="Santa cruz"/>
      <sheetName val="TERMINACION REVISION ELECTRICA"/>
      <sheetName val="DIFERENCIA  Precio "/>
      <sheetName val="adicional por partidas nuevas"/>
      <sheetName val="NO EJECUTABLE"/>
      <sheetName val="ORDEN DE CAMBIO PART NUEVAS "/>
      <sheetName val="Dif Precio"/>
      <sheetName val="PRESUPUESTO DE TERMINACION (2)"/>
      <sheetName val="Hoja1"/>
      <sheetName val="Ord. de Camb. No. 1"/>
      <sheetName val="gases"/>
      <sheetName val="Cotizacion Gases Ciprian"/>
      <sheetName val="MANT.TRANSITO"/>
      <sheetName val="Materiales"/>
      <sheetName val="Salarios"/>
      <sheetName val="Cubicación"/>
    </sheetNames>
    <sheetDataSet>
      <sheetData sheetId="0"/>
      <sheetData sheetId="1"/>
      <sheetData sheetId="2">
        <row r="85">
          <cell r="G85">
            <v>2544.1657077100126</v>
          </cell>
        </row>
        <row r="123">
          <cell r="G123">
            <v>6909.53</v>
          </cell>
        </row>
        <row r="124">
          <cell r="G124">
            <v>5226.95</v>
          </cell>
        </row>
        <row r="125">
          <cell r="G125">
            <v>1177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.1"/>
      <sheetName val="Materiales"/>
      <sheetName val="Mano de Obra"/>
      <sheetName val="Equipos"/>
      <sheetName val="Analisis Tierra"/>
      <sheetName val="Analisis Mezclas"/>
      <sheetName val="Analisis Horm."/>
      <sheetName val="Analisis subir"/>
      <sheetName val="Analisis albañil"/>
      <sheetName val="Analisis Elect."/>
      <sheetName val="Analisis Sanit."/>
      <sheetName val="Analisis Varios"/>
      <sheetName val="Jornales"/>
      <sheetName val="Sub-Contratos"/>
      <sheetName val="Logos"/>
      <sheetName val="Atajos"/>
      <sheetName val="Contenido"/>
      <sheetName val="Subti"/>
      <sheetName val="Acarreos "/>
      <sheetName val="C.Resumen"/>
      <sheetName val="Prov."/>
      <sheetName val="Maest."/>
      <sheetName val="FAnalisis"/>
      <sheetName val="PMovT."/>
      <sheetName val="Palb"/>
      <sheetName val="Pelct"/>
      <sheetName val="Phor"/>
      <sheetName val="Pmez"/>
      <sheetName val="Psan"/>
      <sheetName val="Pvar"/>
      <sheetName val="Especif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4">
          <cell r="G44">
            <v>4412.2546480492565</v>
          </cell>
        </row>
        <row r="121">
          <cell r="G121">
            <v>11015.569844740681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DEN DE CAMBIO"/>
      <sheetName val="NO EJECUTABLES "/>
      <sheetName val="R.A.U."/>
      <sheetName val="A.U."/>
      <sheetName val="A.U.Sanit."/>
      <sheetName val="A.U.Elec."/>
      <sheetName val="A.U.Mec."/>
      <sheetName val="A.U.Metal."/>
      <sheetName val="A.U.GasesM."/>
      <sheetName val="A.U.Ascensor"/>
      <sheetName val="Eq.Med."/>
      <sheetName val="SubCon"/>
      <sheetName val="Insumos"/>
      <sheetName val="M.O."/>
      <sheetName val="Equipos "/>
      <sheetName val="lista de materiales"/>
      <sheetName val="tarifa equipo"/>
      <sheetName val="analisis"/>
      <sheetName val="alcantarilla"/>
      <sheetName val="imbornal"/>
      <sheetName val="Camp."/>
      <sheetName val="PRESUPUESTO DE TERMINACION"/>
      <sheetName val="Analisis Mezcl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327">
          <cell r="I327">
            <v>162.50649999999999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Equi"/>
      <sheetName val="Herram"/>
      <sheetName val="Rndmto"/>
      <sheetName val="MOCuadrillas"/>
      <sheetName val="MOJornal"/>
      <sheetName val="AnaEdif"/>
      <sheetName val="Indice"/>
      <sheetName val="Presup"/>
      <sheetName val="FA INS"/>
      <sheetName val="FA HERR"/>
      <sheetName val="AnaVIAL NoOk"/>
      <sheetName val="DatosPROY"/>
      <sheetName val="Cotiz OTROS"/>
      <sheetName val="AnaPRE"/>
      <sheetName val="Ana EMERG JPP"/>
      <sheetName val="Presup EMERG JPP"/>
      <sheetName val="PLOM"/>
      <sheetName val="MOPlom"/>
      <sheetName val="AnaCONTRA"/>
      <sheetName val="Cortes"/>
      <sheetName val="PreOsvaldo"/>
      <sheetName val="Simo3"/>
      <sheetName val="M.O.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A7" t="str">
            <v>MANO DE OBRA JORNALES DIARIO (Sin ITBIS)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minaciones"/>
      <sheetName val="Muros de Block"/>
      <sheetName val="mov. de tierra"/>
      <sheetName val="Demoliciones"/>
      <sheetName val="Mezclas"/>
      <sheetName val="Hormigones"/>
      <sheetName val="Sanitaria"/>
      <sheetName val="Insumos"/>
      <sheetName val="MOJor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  <sheetName val="mov. de tierra"/>
      <sheetName val="MOJornal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.t C"/>
      <sheetName val="m y h.a. C"/>
      <sheetName val="term.C"/>
      <sheetName val="v. exterior"/>
      <sheetName val="LOSA 9N"/>
      <sheetName val="Insumos"/>
      <sheetName val="Hormigon Armado"/>
      <sheetName val="Analisis "/>
      <sheetName val="Mezcla"/>
      <sheetName val="Res. Cuantia"/>
    </sheetNames>
    <sheetDataSet>
      <sheetData sheetId="0" refreshError="1"/>
      <sheetData sheetId="1" refreshError="1">
        <row r="18">
          <cell r="I18">
            <v>0.1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ORDEN DE CAMBIO"/>
      <sheetName val="SEG, POL Y FIANZ "/>
      <sheetName val="1.01"/>
      <sheetName val="1.02"/>
      <sheetName val="1.03"/>
      <sheetName val="1.04"/>
      <sheetName val="1.05"/>
      <sheetName val="1.06"/>
      <sheetName val="2.01.01"/>
      <sheetName val="2.01.02"/>
      <sheetName val="2.02.01"/>
      <sheetName val="2.02.02"/>
      <sheetName val="2.02.03"/>
      <sheetName val="2.03.01"/>
      <sheetName val="2.03.02"/>
      <sheetName val="2.03.03"/>
      <sheetName val="2.03.04"/>
      <sheetName val="2.03.06"/>
      <sheetName val="13.01"/>
      <sheetName val="13.02"/>
      <sheetName val="14.01"/>
      <sheetName val="14.02"/>
      <sheetName val="m.t C"/>
      <sheetName val="mov. de tierra"/>
    </sheetNames>
    <sheetDataSet>
      <sheetData sheetId="0">
        <row r="9">
          <cell r="A9">
            <v>1</v>
          </cell>
          <cell r="B9" t="str">
            <v>TRABAJOS GENERALES</v>
          </cell>
        </row>
        <row r="10">
          <cell r="A10">
            <v>1.01</v>
          </cell>
          <cell r="B10" t="str">
            <v>Ingeniería</v>
          </cell>
        </row>
        <row r="11">
          <cell r="A11">
            <v>1.02</v>
          </cell>
          <cell r="B11" t="str">
            <v>Campamento</v>
          </cell>
        </row>
        <row r="12">
          <cell r="A12">
            <v>1.03</v>
          </cell>
          <cell r="B12" t="str">
            <v>Mantenimiento de Tránsito y construcción de desvíos temporales</v>
          </cell>
        </row>
        <row r="13">
          <cell r="A13">
            <v>1.04</v>
          </cell>
          <cell r="B13" t="str">
            <v>Seguridad e Higiene</v>
          </cell>
        </row>
        <row r="14">
          <cell r="A14">
            <v>1.05</v>
          </cell>
          <cell r="B14" t="str">
            <v xml:space="preserve">Iluminación </v>
          </cell>
        </row>
        <row r="15">
          <cell r="A15">
            <v>1.06</v>
          </cell>
          <cell r="B15" t="str">
            <v>Limpieza final</v>
          </cell>
        </row>
        <row r="16">
          <cell r="B16" t="str">
            <v>SUB-TOTAL TRABAJOS GENERALES</v>
          </cell>
        </row>
        <row r="17">
          <cell r="B17" t="str">
            <v>FASE I (0+000 @ 12+500)</v>
          </cell>
        </row>
        <row r="18">
          <cell r="A18">
            <v>2</v>
          </cell>
          <cell r="B18" t="str">
            <v>MOVIMIENTO DE TIERRAS Y DEMOLICIONES</v>
          </cell>
        </row>
        <row r="19">
          <cell r="A19">
            <v>2.0099999999999998</v>
          </cell>
          <cell r="B19" t="str">
            <v>Remoción de Vegetación y Limpieza.</v>
          </cell>
        </row>
        <row r="20">
          <cell r="A20" t="str">
            <v>2.01.01</v>
          </cell>
          <cell r="B20" t="str">
            <v>Remoción de vegetación y limpieza en áreas tipo "A"</v>
          </cell>
        </row>
        <row r="21">
          <cell r="A21" t="str">
            <v>2.01.02</v>
          </cell>
          <cell r="B21" t="str">
            <v>Remoción de vegetación y limpieza en áreas tipo "B"</v>
          </cell>
        </row>
        <row r="22">
          <cell r="A22">
            <v>2.02</v>
          </cell>
          <cell r="B22" t="str">
            <v>Excavación.</v>
          </cell>
        </row>
        <row r="23">
          <cell r="A23" t="str">
            <v>2.02.01</v>
          </cell>
          <cell r="B23" t="str">
            <v xml:space="preserve">Excavación en roca </v>
          </cell>
        </row>
        <row r="24">
          <cell r="A24" t="str">
            <v>2.02.02</v>
          </cell>
          <cell r="B24" t="str">
            <v>Excavación en suelo</v>
          </cell>
        </row>
        <row r="25">
          <cell r="A25" t="str">
            <v>2.02.03</v>
          </cell>
          <cell r="B25" t="str">
            <v>Excavación de saneo</v>
          </cell>
        </row>
        <row r="26">
          <cell r="A26">
            <v>2.0299999999999998</v>
          </cell>
          <cell r="B26" t="str">
            <v>Relleno y Conformación de Terraplen.</v>
          </cell>
        </row>
        <row r="27">
          <cell r="A27" t="str">
            <v>2.03.01</v>
          </cell>
          <cell r="B27" t="str">
            <v>Regado, nivelado y compactado material de relleno</v>
          </cell>
        </row>
        <row r="28">
          <cell r="A28" t="str">
            <v>2.03.02</v>
          </cell>
          <cell r="B28" t="str">
            <v>Acarreo material de relleno (0.00 @ 5.0 km)</v>
          </cell>
        </row>
        <row r="29">
          <cell r="A29" t="str">
            <v>2.03.03</v>
          </cell>
          <cell r="B29" t="str">
            <v>Bote material (0.00 @ 5.0 km)</v>
          </cell>
        </row>
        <row r="30">
          <cell r="A30" t="str">
            <v>2.03.04</v>
          </cell>
          <cell r="B30" t="str">
            <v>Bote material (5.00 @ 10.0 km)</v>
          </cell>
        </row>
        <row r="31">
          <cell r="A31" t="str">
            <v>2.03.05</v>
          </cell>
          <cell r="B31" t="str">
            <v>Estabilización de Fundación con 3.0% Cal</v>
          </cell>
        </row>
        <row r="32">
          <cell r="A32" t="str">
            <v>2.03.06</v>
          </cell>
          <cell r="B32" t="str">
            <v>Perfilado talud</v>
          </cell>
        </row>
        <row r="33">
          <cell r="A33" t="str">
            <v>2.03.07</v>
          </cell>
          <cell r="B33" t="str">
            <v>Terminación de la Subrasante de la Carretera</v>
          </cell>
        </row>
        <row r="34">
          <cell r="A34">
            <v>3</v>
          </cell>
          <cell r="B34" t="str">
            <v>ALCANTARILLAS Y DRENAJES</v>
          </cell>
        </row>
        <row r="35">
          <cell r="A35">
            <v>3.01</v>
          </cell>
          <cell r="B35" t="str">
            <v>Excavación Común de Cunetas</v>
          </cell>
        </row>
        <row r="36">
          <cell r="A36">
            <v>3.02</v>
          </cell>
          <cell r="B36" t="str">
            <v>Suministro y colocación tubería tubular tipo A  (1 tuberías ø36")</v>
          </cell>
        </row>
        <row r="37">
          <cell r="A37">
            <v>3.03</v>
          </cell>
          <cell r="B37" t="str">
            <v>Suministro y colocación tubería tubular tipo B  (2 tuberías ø36")</v>
          </cell>
        </row>
        <row r="38">
          <cell r="A38">
            <v>3.04</v>
          </cell>
          <cell r="B38" t="str">
            <v>Hormigonado cunetas</v>
          </cell>
        </row>
        <row r="39">
          <cell r="A39">
            <v>4</v>
          </cell>
          <cell r="B39" t="str">
            <v>ESTRUCTURAS</v>
          </cell>
        </row>
        <row r="40">
          <cell r="A40">
            <v>4.01</v>
          </cell>
          <cell r="B40" t="str">
            <v>Puentes</v>
          </cell>
        </row>
        <row r="41">
          <cell r="A41">
            <v>4.0199999999999996</v>
          </cell>
          <cell r="B41" t="str">
            <v>Rehabilitación de Puentes</v>
          </cell>
        </row>
        <row r="42">
          <cell r="A42">
            <v>5</v>
          </cell>
          <cell r="B42" t="str">
            <v>CAPA DE RODADURA</v>
          </cell>
        </row>
        <row r="43">
          <cell r="A43">
            <v>5.01</v>
          </cell>
          <cell r="B43" t="str">
            <v>Escarificación, tratamiento y nivelación de superficie</v>
          </cell>
        </row>
        <row r="44">
          <cell r="A44">
            <v>5.0199999999999996</v>
          </cell>
          <cell r="B44" t="str">
            <v>Suministro material de sub-base granular</v>
          </cell>
        </row>
        <row r="45">
          <cell r="A45">
            <v>5.03</v>
          </cell>
          <cell r="B45" t="str">
            <v>Regado, nivelado y compactado material de sub-base</v>
          </cell>
        </row>
        <row r="46">
          <cell r="A46">
            <v>5.04</v>
          </cell>
          <cell r="B46" t="str">
            <v>Acarreo material de subbase (0.0 @ 5.00 km)</v>
          </cell>
        </row>
        <row r="47">
          <cell r="A47">
            <v>5.05</v>
          </cell>
          <cell r="B47" t="str">
            <v>Acarreo material de subbase (5.00 @ 10.00km)</v>
          </cell>
        </row>
        <row r="48">
          <cell r="A48">
            <v>5.0599999999999996</v>
          </cell>
          <cell r="B48" t="str">
            <v>Acarreo material de subbase (10.00 @ 15.00 km)</v>
          </cell>
        </row>
        <row r="49">
          <cell r="A49">
            <v>5.07</v>
          </cell>
          <cell r="B49" t="str">
            <v>Pavimento de Hormigón Hidráulico MR45 (e=0.12 m)</v>
          </cell>
        </row>
        <row r="50">
          <cell r="A50">
            <v>5.08</v>
          </cell>
          <cell r="B50" t="str">
            <v>Estabilización de Material de Sub Base 15 cm a un 3% con Cemento</v>
          </cell>
        </row>
        <row r="51">
          <cell r="A51">
            <v>6</v>
          </cell>
          <cell r="B51" t="str">
            <v>TERMINACIONES</v>
          </cell>
        </row>
        <row r="52">
          <cell r="A52">
            <v>6.01</v>
          </cell>
          <cell r="B52" t="str">
            <v>Señalizacion Horizontal</v>
          </cell>
        </row>
        <row r="53">
          <cell r="A53" t="str">
            <v>6.01.01</v>
          </cell>
          <cell r="B53" t="str">
            <v>Línea Amarilla Segmentada Continua Centro</v>
          </cell>
        </row>
        <row r="54">
          <cell r="A54" t="str">
            <v>6.01.02</v>
          </cell>
          <cell r="B54" t="str">
            <v>Línea Blanca Continua (Laterales)</v>
          </cell>
        </row>
        <row r="55">
          <cell r="A55" t="str">
            <v>6.01.03</v>
          </cell>
          <cell r="B55" t="str">
            <v>Suministro E Instalación de Toperoles Reflectantes Blancos</v>
          </cell>
        </row>
        <row r="56">
          <cell r="A56">
            <v>6.02</v>
          </cell>
          <cell r="B56" t="str">
            <v>Señalizacion Vertical</v>
          </cell>
        </row>
        <row r="57">
          <cell r="A57" t="str">
            <v>6.02.01</v>
          </cell>
          <cell r="B57" t="str">
            <v>Señales Informativas de Destino</v>
          </cell>
        </row>
        <row r="58">
          <cell r="A58" t="str">
            <v>6.02.02</v>
          </cell>
          <cell r="B58" t="str">
            <v>Señales Restrictivas</v>
          </cell>
        </row>
        <row r="59">
          <cell r="A59" t="str">
            <v>6.02.03</v>
          </cell>
          <cell r="B59" t="str">
            <v>Señales Preventivas</v>
          </cell>
        </row>
        <row r="60">
          <cell r="B60" t="str">
            <v>SUB-TOTAL FASE I</v>
          </cell>
        </row>
        <row r="61">
          <cell r="B61" t="str">
            <v>FASE 2 (12+500 @ 28+224)</v>
          </cell>
        </row>
        <row r="62">
          <cell r="A62">
            <v>7</v>
          </cell>
          <cell r="B62" t="str">
            <v>MOVIMIENTO DE TIERRAS Y DEMOLICIONES</v>
          </cell>
        </row>
        <row r="63">
          <cell r="A63">
            <v>7.01</v>
          </cell>
          <cell r="B63" t="str">
            <v>Remoción de Vegetación y Limpieza.</v>
          </cell>
        </row>
        <row r="64">
          <cell r="A64" t="str">
            <v>7.01.01</v>
          </cell>
          <cell r="B64" t="str">
            <v>Remoción de vegetación y limpieza en áreas tipo "A"</v>
          </cell>
        </row>
        <row r="65">
          <cell r="A65" t="str">
            <v>7.01.02</v>
          </cell>
          <cell r="B65" t="str">
            <v>Remoción de vegetación y limpieza en áreas tipo "B"</v>
          </cell>
        </row>
        <row r="66">
          <cell r="A66">
            <v>7.02</v>
          </cell>
          <cell r="B66" t="str">
            <v>Excavación.</v>
          </cell>
        </row>
        <row r="67">
          <cell r="A67" t="str">
            <v>7.02.01</v>
          </cell>
          <cell r="B67" t="str">
            <v xml:space="preserve">Excavación en roca </v>
          </cell>
        </row>
        <row r="68">
          <cell r="A68" t="str">
            <v>7.02.02</v>
          </cell>
          <cell r="B68" t="str">
            <v>Excavación en suelo</v>
          </cell>
        </row>
        <row r="69">
          <cell r="A69" t="str">
            <v>7.02.03</v>
          </cell>
          <cell r="B69" t="str">
            <v>Excavación de saneo</v>
          </cell>
        </row>
        <row r="70">
          <cell r="A70">
            <v>7.03</v>
          </cell>
          <cell r="B70" t="str">
            <v>Relleno y Conformación de Terraplen.</v>
          </cell>
        </row>
        <row r="71">
          <cell r="A71" t="str">
            <v>7.03.01</v>
          </cell>
          <cell r="B71" t="str">
            <v>Regado, nivelado y compactado material de relleno</v>
          </cell>
        </row>
        <row r="72">
          <cell r="A72" t="str">
            <v>7.03.02</v>
          </cell>
          <cell r="B72" t="str">
            <v>Acarreo material de relleno (0.00 @ 5.0 km)</v>
          </cell>
        </row>
        <row r="73">
          <cell r="A73" t="str">
            <v>7.03.03</v>
          </cell>
          <cell r="B73" t="str">
            <v>Bote material (0.00 @ 5.0 km)</v>
          </cell>
        </row>
        <row r="74">
          <cell r="A74" t="str">
            <v>7.03.04</v>
          </cell>
          <cell r="B74" t="str">
            <v>Bote material (5.00 @ 10.0 km)</v>
          </cell>
        </row>
        <row r="75">
          <cell r="A75" t="str">
            <v>7.03.05</v>
          </cell>
          <cell r="B75" t="str">
            <v>Estabilización de Fundación con 3.0% Cal</v>
          </cell>
        </row>
        <row r="76">
          <cell r="A76" t="str">
            <v>7.03.06</v>
          </cell>
          <cell r="B76" t="str">
            <v>Perfilado talud</v>
          </cell>
        </row>
        <row r="77">
          <cell r="A77" t="str">
            <v>7.03.07</v>
          </cell>
          <cell r="B77" t="str">
            <v>Terminación de la Subrasante de la Carretera</v>
          </cell>
        </row>
        <row r="78">
          <cell r="A78">
            <v>8</v>
          </cell>
          <cell r="B78" t="str">
            <v>ALCANTARILLAS Y DRENAJES</v>
          </cell>
        </row>
        <row r="79">
          <cell r="A79">
            <v>8.01</v>
          </cell>
          <cell r="B79" t="str">
            <v>Excavación Común de Cunetas</v>
          </cell>
        </row>
        <row r="80">
          <cell r="A80">
            <v>8.02</v>
          </cell>
          <cell r="B80" t="str">
            <v>Suministro y colocación tubería tubular tipo A  (1 tuberías ø36")</v>
          </cell>
        </row>
        <row r="81">
          <cell r="A81">
            <v>8.0299999999999994</v>
          </cell>
          <cell r="B81" t="str">
            <v>Suministro y colocación tubería tubular tipo B  (2 tuberías ø36")</v>
          </cell>
        </row>
        <row r="82">
          <cell r="A82">
            <v>8.0399999999999991</v>
          </cell>
          <cell r="B82" t="str">
            <v>Hormigonado cunetas</v>
          </cell>
        </row>
        <row r="83">
          <cell r="A83">
            <v>9</v>
          </cell>
          <cell r="B83" t="str">
            <v>ESTRUCTURAS</v>
          </cell>
        </row>
        <row r="84">
          <cell r="A84">
            <v>9.01</v>
          </cell>
          <cell r="B84" t="str">
            <v>Puentes</v>
          </cell>
        </row>
        <row r="85">
          <cell r="A85">
            <v>9.02</v>
          </cell>
          <cell r="B85" t="str">
            <v>Baden</v>
          </cell>
        </row>
        <row r="86">
          <cell r="A86">
            <v>9.0299999999999994</v>
          </cell>
          <cell r="B86" t="str">
            <v>Rehabilitación de Puentes</v>
          </cell>
        </row>
        <row r="87">
          <cell r="A87">
            <v>10</v>
          </cell>
          <cell r="B87" t="str">
            <v>CAPA DE RODADURA</v>
          </cell>
        </row>
        <row r="88">
          <cell r="A88">
            <v>10.01</v>
          </cell>
          <cell r="B88" t="str">
            <v>Escarificación, tratamiento y nivelación de superficie</v>
          </cell>
        </row>
        <row r="89">
          <cell r="A89">
            <v>10.02</v>
          </cell>
          <cell r="B89" t="str">
            <v>Suministro  material de sub-base granular</v>
          </cell>
        </row>
        <row r="90">
          <cell r="A90">
            <v>10.029999999999999</v>
          </cell>
          <cell r="B90" t="str">
            <v>Regado, nivelado y compactado material de sub-base</v>
          </cell>
        </row>
        <row r="91">
          <cell r="A91">
            <v>10.039999999999999</v>
          </cell>
          <cell r="B91" t="str">
            <v>Acarreo material de subbase (0.0 @ 5.00 km)</v>
          </cell>
        </row>
        <row r="92">
          <cell r="A92">
            <v>10.050000000000001</v>
          </cell>
          <cell r="B92" t="str">
            <v>Acarreo material de subbase (5.00 @ 10.00km)</v>
          </cell>
        </row>
        <row r="93">
          <cell r="A93">
            <v>10.06</v>
          </cell>
          <cell r="B93" t="str">
            <v>Acarreo material de subbase (10.00 @ 15.00 km)</v>
          </cell>
        </row>
        <row r="94">
          <cell r="A94">
            <v>10.07</v>
          </cell>
          <cell r="B94" t="str">
            <v>Pavimento de Hormigón Hidráulico MR45 (e=0.12 m)</v>
          </cell>
        </row>
        <row r="95">
          <cell r="A95">
            <v>10.08</v>
          </cell>
          <cell r="B95" t="str">
            <v>Estabilización de Material de Sub Base 15 cm a un 3% con Cemento</v>
          </cell>
        </row>
        <row r="96">
          <cell r="A96">
            <v>11</v>
          </cell>
          <cell r="B96" t="str">
            <v>TERMINACIONES</v>
          </cell>
        </row>
        <row r="97">
          <cell r="A97">
            <v>11.01</v>
          </cell>
          <cell r="B97" t="str">
            <v>Señalizacion Horizontal</v>
          </cell>
        </row>
        <row r="98">
          <cell r="A98" t="str">
            <v>11.01.01</v>
          </cell>
          <cell r="B98" t="str">
            <v>Línea Amarilla Segmentada Continua Centro</v>
          </cell>
        </row>
        <row r="99">
          <cell r="A99" t="str">
            <v>11.01.02</v>
          </cell>
          <cell r="B99" t="str">
            <v>Línea Blanca Continua (Laterales)</v>
          </cell>
        </row>
        <row r="100">
          <cell r="A100" t="str">
            <v>11.01.03</v>
          </cell>
          <cell r="B100" t="str">
            <v>Suministro E Instalación de Toperoles Reflectantes Blancos</v>
          </cell>
        </row>
        <row r="101">
          <cell r="A101">
            <v>11.02</v>
          </cell>
          <cell r="B101" t="str">
            <v>Señalizacion Vertical</v>
          </cell>
        </row>
        <row r="102">
          <cell r="A102" t="str">
            <v>11.02.01</v>
          </cell>
          <cell r="B102" t="str">
            <v>Señales Informativas de Destino</v>
          </cell>
        </row>
        <row r="103">
          <cell r="A103" t="str">
            <v>11.02.02</v>
          </cell>
          <cell r="B103" t="str">
            <v>Señales Restrictivas</v>
          </cell>
        </row>
        <row r="104">
          <cell r="A104" t="str">
            <v>11.02.03</v>
          </cell>
          <cell r="B104" t="str">
            <v>Señales Preventivas</v>
          </cell>
        </row>
        <row r="105">
          <cell r="B105" t="str">
            <v>SUB-TOTAL FASE II</v>
          </cell>
        </row>
        <row r="106">
          <cell r="B106" t="str">
            <v xml:space="preserve">TOTAL COSTO DIRECTO </v>
          </cell>
        </row>
        <row r="107">
          <cell r="B107" t="str">
            <v xml:space="preserve">COSTOS INDIRECTOS </v>
          </cell>
        </row>
        <row r="108">
          <cell r="B108" t="str">
            <v>Dirección Técnica</v>
          </cell>
        </row>
        <row r="109">
          <cell r="B109" t="str">
            <v>Gastos Administrativos</v>
          </cell>
        </row>
        <row r="110">
          <cell r="B110" t="str">
            <v>Seguros y Fianzas</v>
          </cell>
        </row>
        <row r="111">
          <cell r="B111" t="str">
            <v>Liquidación y Prestaciones</v>
          </cell>
        </row>
        <row r="112">
          <cell r="B112" t="str">
            <v>Transporte</v>
          </cell>
        </row>
        <row r="113">
          <cell r="B113" t="str">
            <v>Supervisión e Inspección de Obras</v>
          </cell>
        </row>
        <row r="114">
          <cell r="B114" t="str">
            <v>Estudios y Diseños</v>
          </cell>
        </row>
        <row r="115">
          <cell r="B115" t="str">
            <v>Publicidad</v>
          </cell>
        </row>
        <row r="116">
          <cell r="B116" t="str">
            <v>Imprevistos</v>
          </cell>
        </row>
        <row r="117">
          <cell r="B117" t="str">
            <v>SUBTOTAL COSTOS INDIRECTOS</v>
          </cell>
        </row>
        <row r="118">
          <cell r="B118" t="str">
            <v xml:space="preserve">TOTAL GENERAL </v>
          </cell>
        </row>
        <row r="119">
          <cell r="B119" t="str">
            <v>SUB-TOTAL GENERAL A CUBICAR EN RD$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Contrato"/>
      <sheetName val="MO"/>
      <sheetName val="Materiales"/>
      <sheetName val="Equipos"/>
      <sheetName val="Calculo"/>
      <sheetName val="Presupuesto"/>
      <sheetName val="Calculo de cantidades"/>
      <sheetName val="Analisis "/>
      <sheetName val="Equipos "/>
      <sheetName val="Mano de obra "/>
      <sheetName val="Sheet1"/>
      <sheetName val="Sheet2"/>
      <sheetName val="Sheet3"/>
      <sheetName val="m.t C"/>
      <sheetName val="Cubicacion"/>
      <sheetName val="Analisis"/>
      <sheetName val="Salarios"/>
      <sheetName val="volumen"/>
      <sheetName val="I.HORMIGON"/>
      <sheetName val="mov. de tierra"/>
    </sheetNames>
    <sheetDataSet>
      <sheetData sheetId="0" refreshError="1"/>
      <sheetData sheetId="1">
        <row r="11">
          <cell r="D11">
            <v>33.5</v>
          </cell>
        </row>
      </sheetData>
      <sheetData sheetId="2">
        <row r="1">
          <cell r="B1">
            <v>42.05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MO"/>
      <sheetName val="Cubicacion"/>
    </sheetNames>
    <sheetDataSet>
      <sheetData sheetId="0"/>
      <sheetData sheetId="1">
        <row r="567">
          <cell r="D567">
            <v>448000</v>
          </cell>
        </row>
      </sheetData>
      <sheetData sheetId="2"/>
      <sheetData sheetId="3"/>
      <sheetData sheetId="4"/>
      <sheetData sheetId="5"/>
      <sheetData sheetId="6"/>
      <sheetData sheetId="7" refreshError="1"/>
      <sheetData sheetId="8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ALUZINC"/>
      <sheetName val="ANALISIS ACERO"/>
      <sheetName val="propuesta"/>
      <sheetName val="peso"/>
      <sheetName val="MANO DE OBRA"/>
      <sheetName val="ANALISIS_ALUZINC"/>
      <sheetName val="ANALISIS_ACERO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d+Torn"/>
      <sheetName val="Insumos"/>
      <sheetName val="varios"/>
      <sheetName val="Presupuesto"/>
      <sheetName val="materiales"/>
      <sheetName val="propuesta"/>
      <sheetName val="peso"/>
      <sheetName val="MO"/>
      <sheetName val="INS"/>
      <sheetName val="Grupo V"/>
    </sheetNames>
    <sheetDataSet>
      <sheetData sheetId="0" refreshError="1"/>
      <sheetData sheetId="1" refreshError="1">
        <row r="12">
          <cell r="E12">
            <v>285</v>
          </cell>
        </row>
        <row r="13">
          <cell r="E13">
            <v>1832.8</v>
          </cell>
        </row>
        <row r="15">
          <cell r="E15">
            <v>1508</v>
          </cell>
        </row>
        <row r="17">
          <cell r="E17">
            <v>2600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  <sheetName val="MO"/>
      <sheetName val="Insumos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 refreshError="1"/>
      <sheetData sheetId="1" refreshError="1"/>
      <sheetData sheetId="2" refreshError="1">
        <row r="44">
          <cell r="G44">
            <v>135.84</v>
          </cell>
        </row>
      </sheetData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/>
      <sheetData sheetId="11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  <sheetName val="Cemento"/>
      <sheetName val="Análisis"/>
      <sheetName val="Materiales"/>
      <sheetName val="M.Obra"/>
      <sheetName val="Cotiz. Materiales"/>
      <sheetName val="Presup BI"/>
      <sheetName val="Presup BI - Cant"/>
      <sheetName val="Presup BII"/>
      <sheetName val="Presup BII - Cant"/>
      <sheetName val="Presup BIII"/>
      <sheetName val="Presup BIII - Cant"/>
    </sheetNames>
    <sheetDataSet>
      <sheetData sheetId="0"/>
      <sheetData sheetId="1"/>
      <sheetData sheetId="2" refreshError="1">
        <row r="44">
          <cell r="G44">
            <v>135.84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PARTIDAS"/>
      <sheetName val="analisis "/>
      <sheetName val="insumos"/>
      <sheetName val="Análisis"/>
      <sheetName val="peso"/>
      <sheetName val="INS"/>
    </sheetNames>
    <sheetDataSet>
      <sheetData sheetId="0" refreshError="1"/>
      <sheetData sheetId="1" refreshError="1"/>
      <sheetData sheetId="2" refreshError="1"/>
      <sheetData sheetId="3" refreshError="1">
        <row r="295">
          <cell r="D295">
            <v>17.8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Plastbau "/>
      <sheetName val="Plafond Sheetrock "/>
      <sheetName val="Plafond Sheetrock2"/>
      <sheetName val="Plafond Sheetrock suspendido"/>
      <sheetName val="Plafond Sheetrock susp. Antihum"/>
      <sheetName val="Hormigones Bavaro"/>
      <sheetName val="Arcos"/>
      <sheetName val="Insumos"/>
      <sheetName val="Análisis"/>
      <sheetName val="Hoja Presentacion "/>
      <sheetName val="Resumen Club de Playa"/>
      <sheetName val="piscina"/>
      <sheetName val="palapabarpiscina"/>
      <sheetName val="palapatoallas"/>
      <sheetName val="FORJADO SANT. REST. DE PLAYA "/>
      <sheetName val="RESTAURANT DE PLAYA"/>
      <sheetName val="PALAPA SNACK BAR"/>
      <sheetName val="PALAPA"/>
      <sheetName val="PASARELAS PALAPA SNACK BAR"/>
      <sheetName val="PASARELAS PALAPA (DOBLES)"/>
      <sheetName val="Cuarto maquina y tanque"/>
      <sheetName val="BAÑOS INTERIORES"/>
      <sheetName val="EXTERIORES CLUB DE PLAYA"/>
      <sheetName val="ESTIMADO COCINA"/>
      <sheetName val="equipos piscina"/>
      <sheetName val="P.I.E.Rest. Playa y Pisc.Bar P."/>
      <sheetName val="M.O."/>
      <sheetName val="ANALISIS GENERAL"/>
      <sheetName val="IN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5">
          <cell r="C35">
            <v>23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2013 (ok)"/>
      <sheetName val="Pres.2012"/>
      <sheetName val="Pres.2013"/>
      <sheetName val="Analisis Reclamados"/>
      <sheetName val="Insumos"/>
      <sheetName val="Ins 2"/>
      <sheetName val="Ins"/>
    </sheetNames>
    <sheetDataSet>
      <sheetData sheetId="0"/>
      <sheetData sheetId="1" refreshError="1"/>
      <sheetData sheetId="2" refreshError="1"/>
      <sheetData sheetId="3">
        <row r="10">
          <cell r="F10">
            <v>140.66999999999999</v>
          </cell>
        </row>
        <row r="94">
          <cell r="F94">
            <v>657.33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Insumos"/>
      <sheetName val="Salón Ejecutivo"/>
      <sheetName val="Remodelación Piscina A"/>
      <sheetName val="Remodelación Piscina B"/>
      <sheetName val="Remodelación Piscina B.2"/>
      <sheetName val="Remodelación Piscina B.3"/>
      <sheetName val="Pasarela"/>
      <sheetName val="Análisis"/>
      <sheetName val="Analisis Reclamados"/>
      <sheetName val="Ins 2"/>
      <sheetName val="In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RNDIMTO"/>
      <sheetName val="M.O."/>
      <sheetName val="ANA"/>
      <sheetName val="RESU"/>
      <sheetName val="INDISE"/>
      <sheetName val="RECLAMACION 3"/>
      <sheetName val="INSUMOS"/>
      <sheetName val="Ins 2"/>
      <sheetName val="INSU"/>
      <sheetName val="MO"/>
    </sheetNames>
    <sheetDataSet>
      <sheetData sheetId="0">
        <row r="561">
          <cell r="D561">
            <v>36.01</v>
          </cell>
        </row>
      </sheetData>
      <sheetData sheetId="1">
        <row r="561">
          <cell r="D561">
            <v>36.01</v>
          </cell>
        </row>
        <row r="563">
          <cell r="D563">
            <v>349440</v>
          </cell>
        </row>
        <row r="568">
          <cell r="D568">
            <v>448000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CLINICA RURAL"/>
      <sheetName val="LISTADO EQUIPOS"/>
      <sheetName val="ANALISIS DE COSTOS"/>
      <sheetName val="Materiales"/>
      <sheetName val="MdeObra"/>
      <sheetName val="Análisi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CLINICA RURAL"/>
      <sheetName val="LISTADO EQUIPOS"/>
      <sheetName val="ANALISIS DE COSTOS"/>
      <sheetName val="Materiales"/>
      <sheetName val="MdeObra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Presupuesto"/>
      <sheetName val="Materiales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falto"/>
      <sheetName val="Puente"/>
      <sheetName val="Mvto Tierra"/>
      <sheetName val="Materiales"/>
      <sheetName val="Equipos"/>
      <sheetName val="Presupuesto"/>
      <sheetName val="analisis metalico"/>
      <sheetName val="Hoj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Presupuesto"/>
      <sheetName val="Materiales"/>
    </sheetNames>
    <sheetDataSet>
      <sheetData sheetId="0"/>
      <sheetData sheetId="1"/>
      <sheetData sheetId="2"/>
      <sheetData sheetId="3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ores"/>
      <sheetName val="insumos"/>
      <sheetName val="PARTIDAS"/>
      <sheetName val="med.mov.de tierras"/>
      <sheetName val="med.superestruc."/>
      <sheetName val="analisis unitarios"/>
      <sheetName val="MOVIMIENTO DE TIERRAS"/>
      <sheetName val="INSTALACIONES"/>
      <sheetName val="SUPERESTRUCTURA"/>
      <sheetName val="med.terminacion"/>
      <sheetName val="TERMINACION"/>
      <sheetName val="RESUMEN "/>
      <sheetName val="Análisis"/>
      <sheetName val="analisis1"/>
      <sheetName val="Presupuesto"/>
      <sheetName val="Materiales"/>
    </sheetNames>
    <sheetDataSet>
      <sheetData sheetId="0"/>
      <sheetData sheetId="1"/>
      <sheetData sheetId="2"/>
      <sheetData sheetId="3" refreshError="1">
        <row r="6">
          <cell r="D6">
            <v>0.8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GALVAN"/>
      <sheetName val="Galvan"/>
      <sheetName val="BACHEO"/>
      <sheetName val="CONTEN "/>
      <sheetName val="ACERA "/>
      <sheetName val="EXCAVACION"/>
      <sheetName val="RELLENO"/>
      <sheetName val="BASE"/>
      <sheetName val="ESCARIFICACION"/>
      <sheetName val="IMPRIMACION"/>
      <sheetName val="ASFALTO"/>
      <sheetName val="Analisis Definitivo (2)"/>
      <sheetName val="Asfalto (2)"/>
      <sheetName val="Precios"/>
      <sheetName val="med.mov.de tierra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cios"/>
      <sheetName val="PBlanco"/>
      <sheetName val="Sheet2"/>
      <sheetName val="POriginal"/>
      <sheetName val="PActualizado"/>
      <sheetName val="Comparación"/>
      <sheetName val="Gastos Generales"/>
      <sheetName val="Cub. 01"/>
      <sheetName val="Adicional"/>
      <sheetName val="Analisis Costo"/>
      <sheetName val="FCC-005 ANDAMIOS"/>
      <sheetName val="FCC-002 ACERO"/>
      <sheetName val="FCC-004 CALZOS"/>
      <sheetName val="med.mov.de tierras"/>
      <sheetName val="Materiales"/>
      <sheetName val="MO"/>
      <sheetName val="Trabajos Generales"/>
      <sheetName val="ANALPRECIO"/>
      <sheetName val="Labor FD1"/>
      <sheetName val="Meses"/>
      <sheetName val="Salarios"/>
      <sheetName val="Gastos_Generales"/>
      <sheetName val="Cub__01"/>
      <sheetName val="Analisis_Costo"/>
      <sheetName val="Senalizacion"/>
      <sheetName val="PRESUPUESTO"/>
      <sheetName val="peso"/>
    </sheetNames>
    <sheetDataSet>
      <sheetData sheetId="0">
        <row r="4">
          <cell r="A4" t="str">
            <v>Id.</v>
          </cell>
          <cell r="B4" t="str">
            <v>Descripción</v>
          </cell>
          <cell r="C4" t="str">
            <v>Ud</v>
          </cell>
          <cell r="D4" t="str">
            <v>Factor</v>
          </cell>
          <cell r="E4" t="str">
            <v>Precio Base</v>
          </cell>
          <cell r="F4" t="str">
            <v>Precio</v>
          </cell>
        </row>
        <row r="5">
          <cell r="A5" t="str">
            <v>AC</v>
          </cell>
          <cell r="B5" t="str">
            <v>ACEROS Y ALAMBRE DULCE</v>
          </cell>
          <cell r="D5" t="str">
            <v/>
          </cell>
          <cell r="F5" t="str">
            <v/>
          </cell>
        </row>
        <row r="6">
          <cell r="A6" t="str">
            <v>AC01.001</v>
          </cell>
          <cell r="B6" t="str">
            <v>Acero de 1/4" grado 40</v>
          </cell>
          <cell r="C6" t="str">
            <v>qq</v>
          </cell>
          <cell r="D6">
            <v>1</v>
          </cell>
          <cell r="E6">
            <v>145</v>
          </cell>
          <cell r="F6">
            <v>145</v>
          </cell>
        </row>
        <row r="7">
          <cell r="A7" t="str">
            <v>AC01.002</v>
          </cell>
          <cell r="B7" t="str">
            <v>Acero grado 40</v>
          </cell>
          <cell r="C7" t="str">
            <v>qq</v>
          </cell>
          <cell r="D7">
            <v>1</v>
          </cell>
          <cell r="E7">
            <v>270</v>
          </cell>
          <cell r="F7">
            <v>270</v>
          </cell>
        </row>
        <row r="8">
          <cell r="A8" t="str">
            <v>AC01.003</v>
          </cell>
          <cell r="B8" t="str">
            <v>Mallas Electrosoldadas</v>
          </cell>
          <cell r="C8" t="str">
            <v>qq</v>
          </cell>
          <cell r="D8">
            <v>1</v>
          </cell>
          <cell r="E8">
            <v>428</v>
          </cell>
          <cell r="F8">
            <v>428</v>
          </cell>
        </row>
        <row r="9">
          <cell r="A9" t="str">
            <v>AC01.008</v>
          </cell>
          <cell r="B9" t="str">
            <v>Alambre dulce(precio por compra de quintales)</v>
          </cell>
          <cell r="C9" t="str">
            <v>lb</v>
          </cell>
          <cell r="D9">
            <v>1</v>
          </cell>
          <cell r="E9">
            <v>6</v>
          </cell>
          <cell r="F9">
            <v>6</v>
          </cell>
        </row>
        <row r="10">
          <cell r="A10" t="str">
            <v>AC01.009</v>
          </cell>
          <cell r="B10" t="str">
            <v>Coloc acero normal</v>
          </cell>
          <cell r="C10" t="str">
            <v>qq</v>
          </cell>
          <cell r="D10">
            <v>1</v>
          </cell>
          <cell r="E10">
            <v>45</v>
          </cell>
          <cell r="F10">
            <v>45</v>
          </cell>
        </row>
        <row r="11">
          <cell r="A11" t="str">
            <v>AC01.010</v>
          </cell>
          <cell r="B11" t="str">
            <v>Coloc acero en malla.</v>
          </cell>
          <cell r="C11" t="str">
            <v>qq</v>
          </cell>
          <cell r="D11">
            <v>1</v>
          </cell>
          <cell r="E11">
            <v>89</v>
          </cell>
          <cell r="F11">
            <v>89</v>
          </cell>
        </row>
        <row r="12">
          <cell r="A12" t="str">
            <v>AC01.011</v>
          </cell>
          <cell r="B12" t="str">
            <v>Coloc acero dinteles y vigas amarre</v>
          </cell>
          <cell r="C12" t="str">
            <v>m</v>
          </cell>
          <cell r="D12">
            <v>1</v>
          </cell>
          <cell r="E12">
            <v>24</v>
          </cell>
          <cell r="F12">
            <v>24</v>
          </cell>
        </row>
        <row r="13">
          <cell r="A13" t="str">
            <v>AC01.012</v>
          </cell>
          <cell r="B13" t="str">
            <v>Coloc acero de 1/4" en piso o losa</v>
          </cell>
          <cell r="C13" t="str">
            <v>qq</v>
          </cell>
          <cell r="D13">
            <v>1</v>
          </cell>
          <cell r="E13">
            <v>77</v>
          </cell>
          <cell r="F13">
            <v>77</v>
          </cell>
        </row>
        <row r="14">
          <cell r="A14" t="str">
            <v>AC01.013</v>
          </cell>
          <cell r="B14" t="str">
            <v>Coloc acero en rampas de escaleras</v>
          </cell>
          <cell r="C14" t="str">
            <v>u</v>
          </cell>
          <cell r="D14">
            <v>1</v>
          </cell>
          <cell r="E14">
            <v>175</v>
          </cell>
          <cell r="F14">
            <v>175</v>
          </cell>
        </row>
        <row r="15">
          <cell r="A15" t="str">
            <v>AC01.014</v>
          </cell>
          <cell r="B15" t="str">
            <v>Subir acero por planta</v>
          </cell>
          <cell r="C15" t="str">
            <v>qq</v>
          </cell>
          <cell r="D15">
            <v>1</v>
          </cell>
          <cell r="E15">
            <v>3.2</v>
          </cell>
          <cell r="F15">
            <v>3.2</v>
          </cell>
        </row>
        <row r="16">
          <cell r="A16" t="str">
            <v>AG</v>
          </cell>
          <cell r="B16" t="str">
            <v>AGREGADOS</v>
          </cell>
          <cell r="D16" t="str">
            <v/>
          </cell>
          <cell r="F16" t="str">
            <v/>
          </cell>
        </row>
        <row r="17">
          <cell r="A17" t="str">
            <v>AG01.001</v>
          </cell>
          <cell r="B17" t="str">
            <v>Arena triturada y lavada especial para hormigones</v>
          </cell>
          <cell r="C17" t="str">
            <v>m3</v>
          </cell>
          <cell r="D17">
            <v>1.08</v>
          </cell>
          <cell r="E17">
            <v>160</v>
          </cell>
          <cell r="F17">
            <v>172.8</v>
          </cell>
        </row>
        <row r="18">
          <cell r="A18" t="str">
            <v>AG01.002</v>
          </cell>
          <cell r="B18" t="str">
            <v>Arena gruesa lavada</v>
          </cell>
          <cell r="C18" t="str">
            <v>m3</v>
          </cell>
          <cell r="D18">
            <v>1.08</v>
          </cell>
          <cell r="E18">
            <v>160</v>
          </cell>
          <cell r="F18">
            <v>172.8</v>
          </cell>
        </row>
        <row r="19">
          <cell r="A19" t="str">
            <v>AG01.003</v>
          </cell>
          <cell r="B19" t="str">
            <v>Arena fina de Manoguayabo para empañetes</v>
          </cell>
          <cell r="C19" t="str">
            <v>m3</v>
          </cell>
          <cell r="D19">
            <v>1</v>
          </cell>
          <cell r="E19">
            <v>205</v>
          </cell>
          <cell r="F19">
            <v>205</v>
          </cell>
        </row>
        <row r="20">
          <cell r="A20" t="str">
            <v>AG01.004</v>
          </cell>
          <cell r="B20" t="str">
            <v>Arena itabo, de mina</v>
          </cell>
          <cell r="C20" t="str">
            <v>m3</v>
          </cell>
          <cell r="D20">
            <v>1.08</v>
          </cell>
          <cell r="E20">
            <v>115</v>
          </cell>
          <cell r="F20">
            <v>124.2</v>
          </cell>
        </row>
        <row r="21">
          <cell r="A21" t="str">
            <v>AG02.001</v>
          </cell>
          <cell r="B21" t="str">
            <v>Caliche</v>
          </cell>
          <cell r="C21" t="str">
            <v>m3</v>
          </cell>
          <cell r="D21">
            <v>1.08</v>
          </cell>
          <cell r="E21">
            <v>83.33</v>
          </cell>
          <cell r="F21">
            <v>90</v>
          </cell>
        </row>
        <row r="22">
          <cell r="A22" t="str">
            <v>AG03.001</v>
          </cell>
          <cell r="B22" t="str">
            <v>Grava 3/4" - 3/8" triturada</v>
          </cell>
          <cell r="C22" t="str">
            <v>m3</v>
          </cell>
          <cell r="D22">
            <v>1.08</v>
          </cell>
          <cell r="E22">
            <v>160</v>
          </cell>
          <cell r="F22">
            <v>172.8</v>
          </cell>
        </row>
        <row r="23">
          <cell r="A23" t="str">
            <v>AG03.002</v>
          </cell>
          <cell r="B23" t="str">
            <v>Cascajo de mina</v>
          </cell>
          <cell r="C23" t="str">
            <v>m3</v>
          </cell>
          <cell r="D23">
            <v>1</v>
          </cell>
          <cell r="E23">
            <v>108</v>
          </cell>
          <cell r="F23">
            <v>108</v>
          </cell>
        </row>
        <row r="24">
          <cell r="A24" t="str">
            <v>AG03.003</v>
          </cell>
          <cell r="B24" t="str">
            <v>Material para relleno</v>
          </cell>
          <cell r="C24" t="str">
            <v>m3E</v>
          </cell>
          <cell r="D24">
            <v>1</v>
          </cell>
          <cell r="E24">
            <v>192.94</v>
          </cell>
          <cell r="F24">
            <v>192.94</v>
          </cell>
        </row>
        <row r="25">
          <cell r="A25" t="str">
            <v>AG99.001</v>
          </cell>
          <cell r="B25" t="str">
            <v>Bote de materiales</v>
          </cell>
          <cell r="C25" t="str">
            <v>m3</v>
          </cell>
          <cell r="D25">
            <v>1</v>
          </cell>
          <cell r="E25">
            <v>80</v>
          </cell>
          <cell r="F25">
            <v>80</v>
          </cell>
        </row>
        <row r="27">
          <cell r="A27" t="str">
            <v>MT</v>
          </cell>
          <cell r="B27" t="str">
            <v>MOVIMIENTO DE TIERRA</v>
          </cell>
        </row>
        <row r="28">
          <cell r="A28" t="str">
            <v>MT01.001</v>
          </cell>
          <cell r="B28" t="str">
            <v>Carguío</v>
          </cell>
          <cell r="C28" t="str">
            <v>m3E</v>
          </cell>
          <cell r="D28">
            <v>1</v>
          </cell>
          <cell r="E28">
            <v>20</v>
          </cell>
          <cell r="F28">
            <v>20</v>
          </cell>
        </row>
        <row r="29">
          <cell r="A29" t="str">
            <v>MT01.002</v>
          </cell>
          <cell r="B29" t="str">
            <v>Arranque</v>
          </cell>
          <cell r="C29" t="str">
            <v>m3E</v>
          </cell>
          <cell r="D29">
            <v>1</v>
          </cell>
          <cell r="E29">
            <v>4</v>
          </cell>
          <cell r="F29">
            <v>4</v>
          </cell>
        </row>
        <row r="30">
          <cell r="A30" t="str">
            <v>MT01.003</v>
          </cell>
          <cell r="B30" t="str">
            <v>Acarreo Adicional en Ciudad</v>
          </cell>
          <cell r="C30" t="str">
            <v>m3E-Km</v>
          </cell>
          <cell r="D30">
            <v>1</v>
          </cell>
          <cell r="E30">
            <v>3</v>
          </cell>
          <cell r="F30">
            <v>3</v>
          </cell>
        </row>
        <row r="38">
          <cell r="A38" t="str">
            <v>EQ</v>
          </cell>
          <cell r="B38" t="str">
            <v>COSTO HORARIO DE MAQUINARIA</v>
          </cell>
        </row>
        <row r="39">
          <cell r="A39" t="str">
            <v>EQ01.</v>
          </cell>
          <cell r="B39" t="str">
            <v>EQUIPOS PROPIOS</v>
          </cell>
        </row>
        <row r="40">
          <cell r="A40" t="str">
            <v>EQ01.001</v>
          </cell>
          <cell r="B40" t="str">
            <v>Retroexcavadora</v>
          </cell>
          <cell r="C40" t="str">
            <v>hr</v>
          </cell>
          <cell r="D40">
            <v>1</v>
          </cell>
          <cell r="E40">
            <v>1200</v>
          </cell>
          <cell r="F40">
            <v>1200</v>
          </cell>
        </row>
        <row r="41">
          <cell r="A41" t="str">
            <v>EQ01.002</v>
          </cell>
          <cell r="B41" t="str">
            <v>Compresor</v>
          </cell>
          <cell r="C41" t="str">
            <v>hr</v>
          </cell>
          <cell r="D41">
            <v>1</v>
          </cell>
          <cell r="E41">
            <v>1200</v>
          </cell>
          <cell r="F41">
            <v>1200</v>
          </cell>
        </row>
        <row r="42">
          <cell r="A42" t="str">
            <v>EQ02.001</v>
          </cell>
          <cell r="B42" t="str">
            <v>Ligadora de 2 fundas</v>
          </cell>
          <cell r="C42" t="str">
            <v>hr</v>
          </cell>
          <cell r="D42">
            <v>1</v>
          </cell>
          <cell r="E42">
            <v>108.58</v>
          </cell>
          <cell r="F42">
            <v>108.58</v>
          </cell>
        </row>
        <row r="43">
          <cell r="A43" t="str">
            <v>EQ02.002</v>
          </cell>
          <cell r="B43" t="str">
            <v>Winche</v>
          </cell>
          <cell r="C43" t="str">
            <v>hr</v>
          </cell>
          <cell r="D43">
            <v>1</v>
          </cell>
          <cell r="E43">
            <v>86.79</v>
          </cell>
          <cell r="F43">
            <v>86.79</v>
          </cell>
        </row>
        <row r="44">
          <cell r="A44" t="str">
            <v>EQ03.001</v>
          </cell>
          <cell r="B44" t="str">
            <v>Compactador de Mano (12"x12")</v>
          </cell>
          <cell r="C44" t="str">
            <v>hr</v>
          </cell>
          <cell r="D44">
            <v>1</v>
          </cell>
          <cell r="E44">
            <v>112.5</v>
          </cell>
          <cell r="F44">
            <v>112.5</v>
          </cell>
        </row>
        <row r="49">
          <cell r="A49" t="str">
            <v>JD</v>
          </cell>
          <cell r="B49" t="str">
            <v>JORNALES DIARIOS</v>
          </cell>
        </row>
        <row r="50">
          <cell r="A50" t="str">
            <v>JD01.001</v>
          </cell>
          <cell r="B50" t="str">
            <v>Jornal diario TECNICO NO CALIFICADO O PEON (TNC)</v>
          </cell>
          <cell r="C50" t="str">
            <v>Día</v>
          </cell>
          <cell r="D50">
            <v>1</v>
          </cell>
          <cell r="E50">
            <v>125</v>
          </cell>
          <cell r="F50">
            <v>125</v>
          </cell>
        </row>
        <row r="51">
          <cell r="A51" t="str">
            <v>JD01.002</v>
          </cell>
          <cell r="B51" t="str">
            <v>Jornal diario TECNICO CALIFICADO (TC)</v>
          </cell>
          <cell r="C51" t="str">
            <v>Día</v>
          </cell>
          <cell r="D51">
            <v>1</v>
          </cell>
          <cell r="E51">
            <v>135</v>
          </cell>
          <cell r="F51">
            <v>135</v>
          </cell>
        </row>
        <row r="52">
          <cell r="A52" t="str">
            <v>JD01.003</v>
          </cell>
          <cell r="B52" t="str">
            <v>Jornal diario AYUDANTE (AY)</v>
          </cell>
          <cell r="C52" t="str">
            <v>Día</v>
          </cell>
          <cell r="D52">
            <v>1</v>
          </cell>
          <cell r="E52">
            <v>150</v>
          </cell>
          <cell r="F52">
            <v>150</v>
          </cell>
        </row>
        <row r="53">
          <cell r="A53" t="str">
            <v>JD01.004</v>
          </cell>
          <cell r="B53" t="str">
            <v>Jornal diario Operario de TERCERA CATEGORIA (OP3)</v>
          </cell>
          <cell r="C53" t="str">
            <v>Día</v>
          </cell>
          <cell r="D53">
            <v>1</v>
          </cell>
          <cell r="E53">
            <v>175</v>
          </cell>
          <cell r="F53">
            <v>175</v>
          </cell>
        </row>
        <row r="54">
          <cell r="A54" t="str">
            <v>JD01.005</v>
          </cell>
          <cell r="B54" t="str">
            <v>Jornal diario Operario de SEGUNDA CATEGORIA (OP2)</v>
          </cell>
          <cell r="C54" t="str">
            <v>Día</v>
          </cell>
          <cell r="D54">
            <v>1</v>
          </cell>
          <cell r="E54">
            <v>250</v>
          </cell>
          <cell r="F54">
            <v>250</v>
          </cell>
        </row>
        <row r="55">
          <cell r="A55" t="str">
            <v>JD01.006</v>
          </cell>
          <cell r="B55" t="str">
            <v>Jornal diario Operario de PRIMERA CATEGORIA (OP1)</v>
          </cell>
          <cell r="C55" t="str">
            <v>Día</v>
          </cell>
          <cell r="D55">
            <v>1</v>
          </cell>
          <cell r="E55">
            <v>300</v>
          </cell>
          <cell r="F55">
            <v>300</v>
          </cell>
        </row>
        <row r="56">
          <cell r="A56" t="str">
            <v>JD01.007</v>
          </cell>
          <cell r="B56" t="str">
            <v>Jornal diario MAESTRO</v>
          </cell>
          <cell r="C56" t="str">
            <v>Día</v>
          </cell>
          <cell r="D56">
            <v>1</v>
          </cell>
          <cell r="E56">
            <v>350</v>
          </cell>
          <cell r="F56">
            <v>350</v>
          </cell>
        </row>
        <row r="57">
          <cell r="A57" t="str">
            <v>JD01.008</v>
          </cell>
          <cell r="B57" t="str">
            <v>Brigada de Topografía</v>
          </cell>
          <cell r="C57" t="str">
            <v>Día</v>
          </cell>
          <cell r="D57">
            <v>1</v>
          </cell>
          <cell r="E57">
            <v>1000</v>
          </cell>
          <cell r="F57">
            <v>1000</v>
          </cell>
        </row>
        <row r="68">
          <cell r="A68" t="str">
            <v>AL</v>
          </cell>
          <cell r="B68" t="str">
            <v>ALFARERIA</v>
          </cell>
          <cell r="D68" t="str">
            <v/>
          </cell>
          <cell r="F68" t="str">
            <v/>
          </cell>
        </row>
        <row r="69">
          <cell r="A69" t="str">
            <v>AL01.001</v>
          </cell>
          <cell r="B69" t="str">
            <v>Ladrillos macisos 2" x 4" x 8"</v>
          </cell>
          <cell r="C69" t="str">
            <v>u</v>
          </cell>
          <cell r="D69">
            <v>1</v>
          </cell>
          <cell r="E69">
            <v>4</v>
          </cell>
          <cell r="F69">
            <v>4</v>
          </cell>
        </row>
        <row r="70">
          <cell r="A70" t="str">
            <v>AL01.002</v>
          </cell>
          <cell r="B70" t="str">
            <v>Ladrillos biscochos 2" x 2" x 8"</v>
          </cell>
          <cell r="C70" t="str">
            <v>u</v>
          </cell>
          <cell r="D70">
            <v>1</v>
          </cell>
          <cell r="E70">
            <v>3.3</v>
          </cell>
          <cell r="F70">
            <v>3.3</v>
          </cell>
        </row>
        <row r="71">
          <cell r="A71" t="str">
            <v>AL01.003</v>
          </cell>
          <cell r="B71" t="str">
            <v>Losas de barro tipo Feria grande</v>
          </cell>
          <cell r="C71" t="str">
            <v>u</v>
          </cell>
          <cell r="D71">
            <v>1</v>
          </cell>
          <cell r="E71">
            <v>3.1</v>
          </cell>
          <cell r="F71">
            <v>3.1</v>
          </cell>
        </row>
        <row r="72">
          <cell r="A72" t="str">
            <v>AL01.004</v>
          </cell>
          <cell r="B72" t="str">
            <v>Losa de barro tipo feria pequeña</v>
          </cell>
          <cell r="C72" t="str">
            <v>u</v>
          </cell>
          <cell r="D72">
            <v>1</v>
          </cell>
          <cell r="E72">
            <v>1.3</v>
          </cell>
          <cell r="F72">
            <v>1.3</v>
          </cell>
        </row>
        <row r="73">
          <cell r="A73" t="str">
            <v>AL01.005</v>
          </cell>
          <cell r="B73" t="str">
            <v>Losa de barro exagonal grande</v>
          </cell>
          <cell r="C73" t="str">
            <v>u</v>
          </cell>
          <cell r="D73">
            <v>1</v>
          </cell>
          <cell r="E73">
            <v>3.5</v>
          </cell>
          <cell r="F73">
            <v>3.5</v>
          </cell>
        </row>
        <row r="74">
          <cell r="A74" t="str">
            <v>AL01.006</v>
          </cell>
          <cell r="B74" t="str">
            <v>Losa de barro exagonal  pequeña.</v>
          </cell>
          <cell r="C74" t="str">
            <v>u</v>
          </cell>
          <cell r="D74">
            <v>1</v>
          </cell>
          <cell r="E74">
            <v>1.6</v>
          </cell>
          <cell r="F74">
            <v>1.6</v>
          </cell>
        </row>
        <row r="75">
          <cell r="A75" t="str">
            <v>AL01.007</v>
          </cell>
          <cell r="B75" t="str">
            <v>Losa de barro de 8" x 8"</v>
          </cell>
          <cell r="C75" t="str">
            <v>u</v>
          </cell>
          <cell r="D75">
            <v>1</v>
          </cell>
          <cell r="E75">
            <v>3.5</v>
          </cell>
          <cell r="F75">
            <v>3.5</v>
          </cell>
        </row>
        <row r="76">
          <cell r="A76" t="str">
            <v>AL01.008</v>
          </cell>
          <cell r="B76" t="str">
            <v>Zócalos de barro de 10 1/2" x 3"</v>
          </cell>
          <cell r="C76" t="str">
            <v>u</v>
          </cell>
          <cell r="D76">
            <v>1</v>
          </cell>
          <cell r="E76">
            <v>3</v>
          </cell>
          <cell r="F76">
            <v>3</v>
          </cell>
        </row>
        <row r="77">
          <cell r="A77" t="str">
            <v>AL01.009</v>
          </cell>
          <cell r="B77" t="str">
            <v>Calados corrientes de barro en 6" x 6" x 6"</v>
          </cell>
          <cell r="C77" t="str">
            <v>u</v>
          </cell>
          <cell r="D77">
            <v>1</v>
          </cell>
          <cell r="E77">
            <v>3.74</v>
          </cell>
          <cell r="F77">
            <v>3.74</v>
          </cell>
        </row>
        <row r="78">
          <cell r="A78" t="str">
            <v>AL01.010</v>
          </cell>
          <cell r="B78" t="str">
            <v>Calados corrientes de barro en 8" x 8" x 6"</v>
          </cell>
          <cell r="C78" t="str">
            <v>u</v>
          </cell>
          <cell r="D78">
            <v>1</v>
          </cell>
          <cell r="E78">
            <v>5.0199999999999996</v>
          </cell>
          <cell r="F78">
            <v>5.0199999999999996</v>
          </cell>
        </row>
        <row r="79">
          <cell r="A79" t="str">
            <v>AL01.011</v>
          </cell>
          <cell r="B79" t="str">
            <v>Tejas de 14"</v>
          </cell>
          <cell r="C79" t="str">
            <v>u</v>
          </cell>
          <cell r="D79">
            <v>1</v>
          </cell>
          <cell r="E79">
            <v>4.2</v>
          </cell>
          <cell r="F79">
            <v>4.2</v>
          </cell>
        </row>
        <row r="80">
          <cell r="A80" t="str">
            <v>AL01.012</v>
          </cell>
          <cell r="B80" t="str">
            <v>Caballete de 1', para tejas "Floridianas"</v>
          </cell>
          <cell r="C80" t="str">
            <v>u</v>
          </cell>
          <cell r="D80">
            <v>1</v>
          </cell>
          <cell r="E80">
            <v>13.2</v>
          </cell>
          <cell r="F80">
            <v>13.2</v>
          </cell>
        </row>
        <row r="81">
          <cell r="A81" t="str">
            <v>BF</v>
          </cell>
          <cell r="B81" t="str">
            <v>BAÑO, FREGADERO Y CALENTADOR</v>
          </cell>
          <cell r="D81" t="str">
            <v/>
          </cell>
          <cell r="F81" t="str">
            <v/>
          </cell>
        </row>
        <row r="82">
          <cell r="A82" t="str">
            <v>BF01.</v>
          </cell>
          <cell r="B82" t="str">
            <v>Baños</v>
          </cell>
          <cell r="D82" t="str">
            <v/>
          </cell>
          <cell r="F82" t="str">
            <v/>
          </cell>
        </row>
        <row r="83">
          <cell r="A83" t="str">
            <v>BF01.001</v>
          </cell>
          <cell r="B83" t="str">
            <v>Juego baño, 3 pzas. Color, sin Accesorios</v>
          </cell>
          <cell r="C83" t="str">
            <v>jgo</v>
          </cell>
          <cell r="D83">
            <v>1</v>
          </cell>
          <cell r="E83">
            <v>4840</v>
          </cell>
          <cell r="F83">
            <v>4840</v>
          </cell>
        </row>
        <row r="84">
          <cell r="A84" t="str">
            <v>BF01.002</v>
          </cell>
          <cell r="B84" t="str">
            <v>Juego baño 3 pzas. Blanco, sin Accesorios</v>
          </cell>
          <cell r="C84" t="str">
            <v>jgo</v>
          </cell>
          <cell r="D84">
            <v>1</v>
          </cell>
          <cell r="E84">
            <v>4610</v>
          </cell>
          <cell r="F84">
            <v>4610</v>
          </cell>
        </row>
        <row r="85">
          <cell r="A85" t="str">
            <v>BF01.003</v>
          </cell>
          <cell r="B85" t="str">
            <v>Inodoro Color, corriente, "Isabela", con tapa, sin accesorios</v>
          </cell>
          <cell r="C85" t="str">
            <v>u</v>
          </cell>
          <cell r="D85">
            <v>1</v>
          </cell>
          <cell r="E85">
            <v>1365</v>
          </cell>
          <cell r="F85">
            <v>1365</v>
          </cell>
        </row>
        <row r="86">
          <cell r="A86" t="str">
            <v>BF01.004</v>
          </cell>
          <cell r="B86" t="str">
            <v>Inodoro Blanco, con tapa, "Simplex",sin accesorios</v>
          </cell>
          <cell r="C86" t="str">
            <v>u</v>
          </cell>
          <cell r="D86">
            <v>1</v>
          </cell>
          <cell r="E86">
            <v>1065</v>
          </cell>
          <cell r="F86">
            <v>1065</v>
          </cell>
        </row>
        <row r="87">
          <cell r="A87" t="str">
            <v>BF01.005</v>
          </cell>
          <cell r="B87" t="str">
            <v>Inodoro Blanco sin tapa, "Simplex", sin accesorios</v>
          </cell>
          <cell r="C87" t="str">
            <v>u</v>
          </cell>
          <cell r="D87">
            <v>1</v>
          </cell>
          <cell r="E87">
            <v>975</v>
          </cell>
          <cell r="F87">
            <v>975</v>
          </cell>
        </row>
        <row r="88">
          <cell r="A88" t="str">
            <v>BF01.006</v>
          </cell>
          <cell r="B88" t="str">
            <v>Inodoro Color, Alargado, con tapa, "Royal",sin accesorios</v>
          </cell>
          <cell r="C88" t="str">
            <v>u</v>
          </cell>
          <cell r="D88">
            <v>1</v>
          </cell>
          <cell r="E88">
            <v>1975</v>
          </cell>
          <cell r="F88">
            <v>1975</v>
          </cell>
        </row>
        <row r="89">
          <cell r="A89" t="str">
            <v>BF01.007</v>
          </cell>
          <cell r="B89" t="str">
            <v>Inodoro Blanco, Alargado, con tapa, "Royal",sin accesorios</v>
          </cell>
          <cell r="C89" t="str">
            <v>u</v>
          </cell>
          <cell r="D89">
            <v>1</v>
          </cell>
          <cell r="E89">
            <v>1800</v>
          </cell>
          <cell r="F89">
            <v>1800</v>
          </cell>
        </row>
        <row r="90">
          <cell r="A90" t="str">
            <v>BF01.008</v>
          </cell>
          <cell r="B90" t="str">
            <v>Inodoro Fluxometro Blanco, "Royal", sin válvula</v>
          </cell>
          <cell r="C90" t="str">
            <v>u</v>
          </cell>
          <cell r="D90">
            <v>1</v>
          </cell>
          <cell r="E90">
            <v>985</v>
          </cell>
          <cell r="F90">
            <v>985</v>
          </cell>
        </row>
        <row r="91">
          <cell r="A91" t="str">
            <v>BF01.009</v>
          </cell>
          <cell r="B91" t="str">
            <v>Lavamanos Color, 19"x17","Isabela", sin mezcladora y sin accesorios</v>
          </cell>
          <cell r="C91" t="str">
            <v>u</v>
          </cell>
          <cell r="D91">
            <v>1</v>
          </cell>
          <cell r="E91">
            <v>440</v>
          </cell>
          <cell r="F91">
            <v>440</v>
          </cell>
        </row>
        <row r="92">
          <cell r="A92" t="str">
            <v>BF01.010</v>
          </cell>
          <cell r="B92" t="str">
            <v>Lavamanos Blanco, 19"x17","Isabela", sin mezcladora y sin accesorios</v>
          </cell>
          <cell r="C92" t="str">
            <v>u</v>
          </cell>
          <cell r="D92">
            <v>1</v>
          </cell>
          <cell r="E92">
            <v>385</v>
          </cell>
          <cell r="F92">
            <v>385</v>
          </cell>
        </row>
        <row r="93">
          <cell r="A93" t="str">
            <v>BF01.011</v>
          </cell>
          <cell r="B93" t="str">
            <v>Lavamanos ovalado "SAONA" a COLOR, sin mezcladora  y sin accesorios</v>
          </cell>
          <cell r="C93" t="str">
            <v>u</v>
          </cell>
          <cell r="D93">
            <v>1</v>
          </cell>
          <cell r="E93">
            <v>695</v>
          </cell>
          <cell r="F93">
            <v>695</v>
          </cell>
        </row>
        <row r="94">
          <cell r="A94" t="str">
            <v>BF01.012</v>
          </cell>
          <cell r="B94" t="str">
            <v>Lavamanos ovalado, "Saona" a BLANCO, sin mezcladora y Accesorios.</v>
          </cell>
          <cell r="C94" t="str">
            <v>u</v>
          </cell>
          <cell r="D94">
            <v>1</v>
          </cell>
          <cell r="E94">
            <v>625</v>
          </cell>
          <cell r="F94">
            <v>625</v>
          </cell>
        </row>
        <row r="95">
          <cell r="A95" t="str">
            <v>BF01.013</v>
          </cell>
          <cell r="B95" t="str">
            <v>Orinal pequeño, Blanco, sin la llave</v>
          </cell>
          <cell r="C95" t="str">
            <v>u</v>
          </cell>
          <cell r="D95">
            <v>1</v>
          </cell>
          <cell r="E95">
            <v>630</v>
          </cell>
          <cell r="F95">
            <v>630</v>
          </cell>
        </row>
        <row r="96">
          <cell r="A96" t="str">
            <v>BF01.014</v>
          </cell>
          <cell r="B96" t="str">
            <v>Orinal 1/2 falda, Blanco, sin llave y sin válvula</v>
          </cell>
          <cell r="C96" t="str">
            <v>u</v>
          </cell>
          <cell r="D96">
            <v>1</v>
          </cell>
          <cell r="E96">
            <v>2645</v>
          </cell>
          <cell r="F96">
            <v>2645</v>
          </cell>
        </row>
        <row r="97">
          <cell r="A97" t="str">
            <v>BF01.015</v>
          </cell>
          <cell r="B97" t="str">
            <v>Orinal falda entera, Blanco, sin llave y sin válvula</v>
          </cell>
          <cell r="C97" t="str">
            <v>u</v>
          </cell>
          <cell r="D97">
            <v>1</v>
          </cell>
          <cell r="E97">
            <v>5625</v>
          </cell>
          <cell r="F97">
            <v>5625</v>
          </cell>
        </row>
        <row r="98">
          <cell r="A98" t="str">
            <v>BF01.016</v>
          </cell>
          <cell r="B98" t="str">
            <v>Bidet a Color "Royal", sin mezcladora y sin accesorios</v>
          </cell>
          <cell r="C98" t="str">
            <v>u</v>
          </cell>
          <cell r="D98">
            <v>1</v>
          </cell>
          <cell r="E98">
            <v>825</v>
          </cell>
          <cell r="F98">
            <v>825</v>
          </cell>
        </row>
        <row r="99">
          <cell r="A99" t="str">
            <v>BF01.017</v>
          </cell>
          <cell r="B99" t="str">
            <v>Bidet Blanco "Royal", sin mezcladora y sin accesorios</v>
          </cell>
          <cell r="C99" t="str">
            <v>u</v>
          </cell>
          <cell r="D99">
            <v>1</v>
          </cell>
          <cell r="E99">
            <v>740</v>
          </cell>
          <cell r="F99">
            <v>740</v>
          </cell>
        </row>
        <row r="100">
          <cell r="A100" t="str">
            <v>BF01.018</v>
          </cell>
          <cell r="B100" t="str">
            <v>Bañera a Color, Hierro Fundido, sin mezcladora y sin ducha</v>
          </cell>
          <cell r="C100" t="str">
            <v>u</v>
          </cell>
          <cell r="D100">
            <v>1</v>
          </cell>
          <cell r="E100">
            <v>5825</v>
          </cell>
          <cell r="F100">
            <v>5825</v>
          </cell>
        </row>
        <row r="101">
          <cell r="A101" t="str">
            <v>BF01.019</v>
          </cell>
          <cell r="B101" t="str">
            <v>Bañera Blanca, Hierro Fundido, sin mezcladora y sin ducha</v>
          </cell>
          <cell r="C101" t="str">
            <v>u</v>
          </cell>
          <cell r="D101">
            <v>1</v>
          </cell>
          <cell r="E101">
            <v>4695</v>
          </cell>
          <cell r="F101">
            <v>4695</v>
          </cell>
        </row>
        <row r="102">
          <cell r="A102" t="str">
            <v>BF01.020</v>
          </cell>
          <cell r="B102" t="str">
            <v>Bañera a Color, liviana, sin mezcladora y sin ducha</v>
          </cell>
          <cell r="C102" t="str">
            <v>u</v>
          </cell>
          <cell r="D102">
            <v>1</v>
          </cell>
          <cell r="E102">
            <v>2425</v>
          </cell>
          <cell r="F102">
            <v>2425</v>
          </cell>
        </row>
        <row r="103">
          <cell r="A103" t="str">
            <v>BF01.021</v>
          </cell>
          <cell r="B103" t="str">
            <v>Bañera a Blanca, liviana, sin mezcladora y sin ducha</v>
          </cell>
          <cell r="C103" t="str">
            <v>u</v>
          </cell>
          <cell r="D103">
            <v>1</v>
          </cell>
          <cell r="E103">
            <v>2425</v>
          </cell>
          <cell r="F103">
            <v>2425</v>
          </cell>
        </row>
        <row r="104">
          <cell r="A104" t="str">
            <v>BF02.</v>
          </cell>
          <cell r="B104" t="str">
            <v>Fregadero</v>
          </cell>
          <cell r="D104" t="str">
            <v/>
          </cell>
          <cell r="F104" t="str">
            <v/>
          </cell>
        </row>
        <row r="105">
          <cell r="A105" t="str">
            <v>BF02.001</v>
          </cell>
          <cell r="B105" t="str">
            <v>Fregadero/Bar acero inox.,20"x 21", sin mezcladora y sin accesorios</v>
          </cell>
          <cell r="C105" t="str">
            <v>u</v>
          </cell>
          <cell r="D105">
            <v>1</v>
          </cell>
          <cell r="E105">
            <v>450</v>
          </cell>
          <cell r="F105">
            <v>350</v>
          </cell>
        </row>
        <row r="106">
          <cell r="A106" t="str">
            <v>BF02.002</v>
          </cell>
          <cell r="B106" t="str">
            <v>Fregadero Sencillo acero inox.,25"x22, sin mezcladora y sin accesorios</v>
          </cell>
          <cell r="C106" t="str">
            <v>u</v>
          </cell>
          <cell r="D106">
            <v>1</v>
          </cell>
          <cell r="E106">
            <v>500</v>
          </cell>
          <cell r="F106">
            <v>400</v>
          </cell>
        </row>
        <row r="107">
          <cell r="A107" t="str">
            <v>BF02.003</v>
          </cell>
          <cell r="B107" t="str">
            <v>Fregadero Doble acero inox.,33"x22",sin mezcladora y sin accesorios</v>
          </cell>
          <cell r="C107" t="str">
            <v>u</v>
          </cell>
          <cell r="D107">
            <v>1</v>
          </cell>
          <cell r="E107">
            <v>750</v>
          </cell>
          <cell r="F107">
            <v>775</v>
          </cell>
        </row>
        <row r="108">
          <cell r="A108" t="str">
            <v>BF03.</v>
          </cell>
          <cell r="B108" t="str">
            <v>Calentador</v>
          </cell>
          <cell r="D108" t="str">
            <v/>
          </cell>
          <cell r="F108" t="str">
            <v/>
          </cell>
        </row>
        <row r="109">
          <cell r="A109" t="str">
            <v>BF03.001</v>
          </cell>
          <cell r="B109" t="str">
            <v>Calentador eléctrico de 20 galones (criollo)</v>
          </cell>
          <cell r="C109" t="str">
            <v>u</v>
          </cell>
          <cell r="D109">
            <v>1</v>
          </cell>
          <cell r="E109">
            <v>1675</v>
          </cell>
          <cell r="F109">
            <v>1675</v>
          </cell>
        </row>
        <row r="110">
          <cell r="A110" t="str">
            <v>BF03.002</v>
          </cell>
          <cell r="B110" t="str">
            <v>Calentador eléctrico de 30 galones (criollo)</v>
          </cell>
          <cell r="C110" t="str">
            <v>u</v>
          </cell>
          <cell r="D110">
            <v>1</v>
          </cell>
          <cell r="E110">
            <v>2095</v>
          </cell>
          <cell r="F110">
            <v>2095</v>
          </cell>
        </row>
        <row r="111">
          <cell r="A111" t="str">
            <v>BF03.003</v>
          </cell>
          <cell r="B111" t="str">
            <v>Calentador eléctrico de 40 galones (criollo)</v>
          </cell>
          <cell r="C111" t="str">
            <v>u</v>
          </cell>
          <cell r="D111">
            <v>1</v>
          </cell>
          <cell r="E111">
            <v>2825</v>
          </cell>
          <cell r="F111">
            <v>2825</v>
          </cell>
        </row>
        <row r="112">
          <cell r="A112" t="str">
            <v>BF03.004</v>
          </cell>
          <cell r="B112" t="str">
            <v>Calentador eléctrico de 60 galones (criollo)</v>
          </cell>
          <cell r="C112" t="str">
            <v>u</v>
          </cell>
          <cell r="D112">
            <v>1</v>
          </cell>
          <cell r="E112">
            <v>4325</v>
          </cell>
          <cell r="F112">
            <v>4325</v>
          </cell>
        </row>
        <row r="113">
          <cell r="A113" t="str">
            <v>BF03.005</v>
          </cell>
          <cell r="B113" t="str">
            <v>Calentador eléctrico de 20 galones (USA)</v>
          </cell>
          <cell r="C113" t="str">
            <v>u</v>
          </cell>
          <cell r="D113">
            <v>1</v>
          </cell>
          <cell r="E113">
            <v>4125</v>
          </cell>
          <cell r="F113">
            <v>4125</v>
          </cell>
        </row>
        <row r="114">
          <cell r="A114" t="str">
            <v>BF03.006</v>
          </cell>
          <cell r="B114" t="str">
            <v>Calentador eléctrico de 30 galones (USA)</v>
          </cell>
          <cell r="C114" t="str">
            <v>u</v>
          </cell>
          <cell r="D114">
            <v>1</v>
          </cell>
          <cell r="E114">
            <v>4325</v>
          </cell>
          <cell r="F114">
            <v>4325</v>
          </cell>
        </row>
        <row r="115">
          <cell r="A115" t="str">
            <v>BF03.007</v>
          </cell>
          <cell r="B115" t="str">
            <v>Calentador eléctrico de 40 galones (USA)</v>
          </cell>
          <cell r="C115" t="str">
            <v>u</v>
          </cell>
          <cell r="D115">
            <v>1</v>
          </cell>
          <cell r="E115">
            <v>4550</v>
          </cell>
          <cell r="F115">
            <v>4550</v>
          </cell>
        </row>
        <row r="116">
          <cell r="A116" t="str">
            <v>BF03.008</v>
          </cell>
          <cell r="B116" t="str">
            <v>Calentador eléctrico de 50 galones (USA)</v>
          </cell>
          <cell r="C116" t="str">
            <v>u</v>
          </cell>
          <cell r="D116">
            <v>1</v>
          </cell>
          <cell r="E116">
            <v>4825</v>
          </cell>
          <cell r="F116">
            <v>4825</v>
          </cell>
        </row>
        <row r="117">
          <cell r="A117" t="str">
            <v>BF04.</v>
          </cell>
          <cell r="B117" t="str">
            <v>Accesorios</v>
          </cell>
          <cell r="D117" t="str">
            <v/>
          </cell>
          <cell r="F117" t="str">
            <v/>
          </cell>
        </row>
        <row r="118">
          <cell r="A118" t="str">
            <v>BF04.001</v>
          </cell>
          <cell r="B118" t="str">
            <v>Botiquín corriente, cromado, 1 puerta, luz</v>
          </cell>
          <cell r="C118" t="str">
            <v>u</v>
          </cell>
          <cell r="D118">
            <v>1</v>
          </cell>
          <cell r="E118">
            <v>850</v>
          </cell>
          <cell r="F118">
            <v>850</v>
          </cell>
        </row>
        <row r="119">
          <cell r="A119" t="str">
            <v>BF04.002</v>
          </cell>
          <cell r="B119" t="str">
            <v>Botiquín corriente, cromado, 2 puertas, luz</v>
          </cell>
          <cell r="C119" t="str">
            <v>u</v>
          </cell>
          <cell r="D119">
            <v>1</v>
          </cell>
          <cell r="E119">
            <v>995</v>
          </cell>
          <cell r="F119">
            <v>995</v>
          </cell>
        </row>
        <row r="120">
          <cell r="A120" t="str">
            <v>BF04.003</v>
          </cell>
          <cell r="B120" t="str">
            <v>Botiquín cromado, 3 puertas, 3 luces</v>
          </cell>
          <cell r="C120" t="str">
            <v>u</v>
          </cell>
          <cell r="D120">
            <v>1</v>
          </cell>
          <cell r="E120">
            <v>1875</v>
          </cell>
          <cell r="F120">
            <v>1875</v>
          </cell>
        </row>
        <row r="121">
          <cell r="A121" t="str">
            <v>BF04.004</v>
          </cell>
          <cell r="B121" t="str">
            <v>Botiquín cromado, 3 puertas, 2 luces, 3 cajones</v>
          </cell>
          <cell r="C121" t="str">
            <v>u</v>
          </cell>
          <cell r="D121">
            <v>1</v>
          </cell>
          <cell r="E121">
            <v>2375</v>
          </cell>
          <cell r="F121">
            <v>2375</v>
          </cell>
        </row>
        <row r="122">
          <cell r="A122" t="str">
            <v>BF04.005</v>
          </cell>
          <cell r="B122" t="str">
            <v>Botiquín madera americana, 16"x27", 1 puerta</v>
          </cell>
          <cell r="C122" t="str">
            <v>u</v>
          </cell>
          <cell r="D122">
            <v>1</v>
          </cell>
          <cell r="E122">
            <v>1500</v>
          </cell>
          <cell r="F122">
            <v>1500</v>
          </cell>
        </row>
        <row r="123">
          <cell r="A123" t="str">
            <v>BF04.006</v>
          </cell>
          <cell r="B123" t="str">
            <v>Botiquín madera americana, 36"x30",3 puertas</v>
          </cell>
          <cell r="C123" t="str">
            <v>u</v>
          </cell>
          <cell r="D123">
            <v>1</v>
          </cell>
          <cell r="E123">
            <v>2850</v>
          </cell>
          <cell r="F123">
            <v>2850</v>
          </cell>
        </row>
        <row r="124">
          <cell r="A124" t="str">
            <v>BF04.007</v>
          </cell>
          <cell r="B124" t="str">
            <v>Ducha completa, cromada</v>
          </cell>
          <cell r="C124" t="str">
            <v>u</v>
          </cell>
          <cell r="D124">
            <v>1</v>
          </cell>
          <cell r="E124">
            <v>22</v>
          </cell>
          <cell r="F124">
            <v>22</v>
          </cell>
        </row>
        <row r="125">
          <cell r="A125" t="str">
            <v>BF04.008</v>
          </cell>
          <cell r="B125" t="str">
            <v>Llave angular de 3/8", "Taiwan"</v>
          </cell>
          <cell r="C125" t="str">
            <v>u</v>
          </cell>
          <cell r="D125">
            <v>1</v>
          </cell>
          <cell r="E125">
            <v>18</v>
          </cell>
          <cell r="F125">
            <v>18</v>
          </cell>
        </row>
        <row r="126">
          <cell r="A126" t="str">
            <v>BF04.009</v>
          </cell>
          <cell r="B126" t="str">
            <v>Llave de chorro de 1/2", "Nibco"</v>
          </cell>
          <cell r="C126" t="str">
            <v>u</v>
          </cell>
          <cell r="D126">
            <v>1</v>
          </cell>
          <cell r="E126">
            <v>45</v>
          </cell>
          <cell r="F126">
            <v>45</v>
          </cell>
        </row>
        <row r="127">
          <cell r="A127" t="str">
            <v>BF04.010</v>
          </cell>
          <cell r="B127" t="str">
            <v xml:space="preserve">Llave sencilla cromada, para lavamanos pequeño </v>
          </cell>
          <cell r="C127" t="str">
            <v>u</v>
          </cell>
          <cell r="D127">
            <v>1</v>
          </cell>
          <cell r="E127">
            <v>36</v>
          </cell>
          <cell r="F127">
            <v>36</v>
          </cell>
        </row>
        <row r="128">
          <cell r="A128" t="str">
            <v>BF04.011</v>
          </cell>
          <cell r="B128" t="str">
            <v>Llave cromada, para orinal pequeño</v>
          </cell>
          <cell r="C128" t="str">
            <v>u</v>
          </cell>
          <cell r="D128">
            <v>1</v>
          </cell>
          <cell r="E128">
            <v>85</v>
          </cell>
          <cell r="F128">
            <v>85</v>
          </cell>
        </row>
        <row r="129">
          <cell r="A129" t="str">
            <v>BF04.012</v>
          </cell>
          <cell r="B129" t="str">
            <v>Llave de empotrar de 1/2", cromada</v>
          </cell>
          <cell r="C129" t="str">
            <v>u</v>
          </cell>
          <cell r="D129">
            <v>1</v>
          </cell>
          <cell r="E129">
            <v>91</v>
          </cell>
          <cell r="F129">
            <v>91</v>
          </cell>
        </row>
        <row r="130">
          <cell r="A130" t="str">
            <v>BF04.013</v>
          </cell>
          <cell r="B130" t="str">
            <v>Válvula 3/4" para orinal flúxometro</v>
          </cell>
          <cell r="C130" t="str">
            <v>u</v>
          </cell>
          <cell r="D130">
            <v>1</v>
          </cell>
          <cell r="E130">
            <v>1025</v>
          </cell>
          <cell r="F130">
            <v>1025</v>
          </cell>
        </row>
        <row r="131">
          <cell r="A131" t="str">
            <v>BF04.014</v>
          </cell>
          <cell r="B131" t="str">
            <v>Válvula 1" par orinal flúxometro</v>
          </cell>
          <cell r="C131" t="str">
            <v>u</v>
          </cell>
          <cell r="D131">
            <v>1</v>
          </cell>
          <cell r="E131">
            <v>1065</v>
          </cell>
          <cell r="F131">
            <v>1065</v>
          </cell>
        </row>
        <row r="132">
          <cell r="A132" t="str">
            <v>BF04.015</v>
          </cell>
          <cell r="B132" t="str">
            <v>Tubo flexible con tuerca para lavamanos</v>
          </cell>
          <cell r="C132" t="str">
            <v>u</v>
          </cell>
          <cell r="D132">
            <v>1</v>
          </cell>
          <cell r="E132">
            <v>25</v>
          </cell>
          <cell r="F132">
            <v>25</v>
          </cell>
        </row>
        <row r="133">
          <cell r="A133" t="str">
            <v>BF04.016</v>
          </cell>
          <cell r="B133" t="str">
            <v>Tubo flexible con tuerca para inodoros</v>
          </cell>
          <cell r="C133" t="str">
            <v>u</v>
          </cell>
          <cell r="D133">
            <v>1</v>
          </cell>
          <cell r="E133">
            <v>25</v>
          </cell>
          <cell r="F133">
            <v>25</v>
          </cell>
        </row>
        <row r="134">
          <cell r="A134" t="str">
            <v>BF04.018</v>
          </cell>
          <cell r="B134" t="str">
            <v>Niple 3/8" x 2 1/2", cromado</v>
          </cell>
          <cell r="C134" t="str">
            <v>u</v>
          </cell>
          <cell r="D134">
            <v>1</v>
          </cell>
          <cell r="E134">
            <v>9</v>
          </cell>
          <cell r="F134">
            <v>9</v>
          </cell>
        </row>
        <row r="135">
          <cell r="A135" t="str">
            <v>BF04.019</v>
          </cell>
          <cell r="B135" t="str">
            <v>Junta de Cera</v>
          </cell>
          <cell r="C135" t="str">
            <v>u</v>
          </cell>
          <cell r="D135">
            <v>1</v>
          </cell>
          <cell r="E135">
            <v>8.5</v>
          </cell>
          <cell r="F135">
            <v>8.5</v>
          </cell>
        </row>
        <row r="136">
          <cell r="A136" t="str">
            <v>BF04.020</v>
          </cell>
          <cell r="B136" t="str">
            <v>Arandela Plástica de 3" ó 4", para inodoros</v>
          </cell>
          <cell r="C136" t="str">
            <v>u</v>
          </cell>
          <cell r="D136">
            <v>1</v>
          </cell>
          <cell r="E136">
            <v>28</v>
          </cell>
          <cell r="F136">
            <v>28</v>
          </cell>
        </row>
        <row r="137">
          <cell r="A137" t="str">
            <v>BF04.021</v>
          </cell>
          <cell r="B137" t="str">
            <v>Tornillos para fijar arandela (Juego)</v>
          </cell>
          <cell r="C137" t="str">
            <v>u</v>
          </cell>
          <cell r="D137">
            <v>1</v>
          </cell>
          <cell r="E137">
            <v>2.25</v>
          </cell>
          <cell r="F137">
            <v>2.25</v>
          </cell>
        </row>
        <row r="138">
          <cell r="A138" t="str">
            <v>BF04.022</v>
          </cell>
          <cell r="B138" t="str">
            <v>Palometas fijar lavamanos, en aluminio</v>
          </cell>
          <cell r="C138" t="str">
            <v>par</v>
          </cell>
          <cell r="D138">
            <v>1</v>
          </cell>
          <cell r="E138">
            <v>9</v>
          </cell>
          <cell r="F138">
            <v>9</v>
          </cell>
        </row>
        <row r="139">
          <cell r="A139" t="str">
            <v>BF04.023</v>
          </cell>
          <cell r="B139" t="str">
            <v>Mezcladora para bañera, con desagüe, "PRICE PFISTER USA"</v>
          </cell>
          <cell r="C139" t="str">
            <v>u</v>
          </cell>
          <cell r="D139">
            <v>1</v>
          </cell>
          <cell r="E139">
            <v>975</v>
          </cell>
          <cell r="F139">
            <v>975</v>
          </cell>
        </row>
        <row r="140">
          <cell r="A140" t="str">
            <v>BF04.024</v>
          </cell>
          <cell r="B140" t="str">
            <v>Mezcladora para bidet , "PRICE PFISTER USA", con boquilla</v>
          </cell>
          <cell r="C140" t="str">
            <v>u</v>
          </cell>
          <cell r="D140">
            <v>1</v>
          </cell>
          <cell r="E140">
            <v>1750</v>
          </cell>
          <cell r="F140">
            <v>1750</v>
          </cell>
        </row>
        <row r="141">
          <cell r="A141" t="str">
            <v>BF04.025</v>
          </cell>
          <cell r="B141" t="str">
            <v>Mezcladora para lavamanos "PRICE PFISTER USA" con boquilla</v>
          </cell>
          <cell r="C141" t="str">
            <v>u</v>
          </cell>
          <cell r="D141">
            <v>1</v>
          </cell>
          <cell r="E141">
            <v>675</v>
          </cell>
          <cell r="F141">
            <v>675</v>
          </cell>
        </row>
        <row r="142">
          <cell r="A142" t="str">
            <v>BF04.026</v>
          </cell>
          <cell r="B142" t="str">
            <v>Mezcladora para fregadero "PRICE PFISTER USA", con manguera</v>
          </cell>
          <cell r="C142" t="str">
            <v>u</v>
          </cell>
          <cell r="D142">
            <v>1</v>
          </cell>
          <cell r="E142">
            <v>725</v>
          </cell>
          <cell r="F142">
            <v>725</v>
          </cell>
        </row>
        <row r="143">
          <cell r="A143" t="str">
            <v>BF04.027</v>
          </cell>
          <cell r="B143" t="str">
            <v>Boquilla para lavamanos, automática, cromada, "Sayco"</v>
          </cell>
          <cell r="C143" t="str">
            <v>u</v>
          </cell>
          <cell r="D143">
            <v>1</v>
          </cell>
          <cell r="E143">
            <v>100</v>
          </cell>
          <cell r="F143">
            <v>100</v>
          </cell>
        </row>
        <row r="144">
          <cell r="A144" t="str">
            <v>BF04.028</v>
          </cell>
          <cell r="B144" t="str">
            <v>Boquilla para lavamanos, PVC</v>
          </cell>
          <cell r="C144" t="str">
            <v>u</v>
          </cell>
          <cell r="D144">
            <v>1</v>
          </cell>
          <cell r="E144">
            <v>16</v>
          </cell>
          <cell r="F144">
            <v>16</v>
          </cell>
        </row>
        <row r="145">
          <cell r="A145" t="str">
            <v>BF04.029</v>
          </cell>
          <cell r="B145" t="str">
            <v>Boquilla para fregadero, cromada (c/u)</v>
          </cell>
          <cell r="C145" t="str">
            <v>u</v>
          </cell>
          <cell r="D145">
            <v>1</v>
          </cell>
          <cell r="E145">
            <v>39</v>
          </cell>
          <cell r="F145">
            <v>39</v>
          </cell>
        </row>
        <row r="146">
          <cell r="A146" t="str">
            <v>BF04.030</v>
          </cell>
          <cell r="B146" t="str">
            <v>Boquilla para lavadero, cromada, con tapón</v>
          </cell>
          <cell r="C146" t="str">
            <v>u</v>
          </cell>
          <cell r="D146">
            <v>1</v>
          </cell>
          <cell r="E146">
            <v>22</v>
          </cell>
          <cell r="F146">
            <v>22</v>
          </cell>
        </row>
        <row r="147">
          <cell r="A147" t="str">
            <v>BF04.031</v>
          </cell>
          <cell r="B147" t="str">
            <v>Boquilla para lavadero, PVC, con tapón</v>
          </cell>
          <cell r="C147" t="str">
            <v>u</v>
          </cell>
          <cell r="D147">
            <v>1</v>
          </cell>
          <cell r="E147">
            <v>15.5</v>
          </cell>
          <cell r="F147">
            <v>15.5</v>
          </cell>
        </row>
        <row r="148">
          <cell r="A148" t="str">
            <v>BF04.032</v>
          </cell>
          <cell r="B148" t="str">
            <v>Rejilla 3"x1 1/2",cromada, para piso</v>
          </cell>
          <cell r="C148" t="str">
            <v>u</v>
          </cell>
          <cell r="D148">
            <v>1</v>
          </cell>
          <cell r="E148">
            <v>16.5</v>
          </cell>
          <cell r="F148">
            <v>16.5</v>
          </cell>
        </row>
        <row r="149">
          <cell r="A149" t="str">
            <v>BF04.033</v>
          </cell>
          <cell r="B149" t="str">
            <v>Rejilla 4",aluminio para piso</v>
          </cell>
          <cell r="C149" t="str">
            <v>u</v>
          </cell>
          <cell r="D149">
            <v>1</v>
          </cell>
          <cell r="E149">
            <v>8</v>
          </cell>
          <cell r="F149">
            <v>8</v>
          </cell>
        </row>
        <row r="150">
          <cell r="A150" t="str">
            <v>BF04.034</v>
          </cell>
          <cell r="B150" t="str">
            <v>Sifón lavamanos, 1 1/4", cromado, completo "Nibco"</v>
          </cell>
          <cell r="C150" t="str">
            <v>u</v>
          </cell>
          <cell r="D150">
            <v>1</v>
          </cell>
          <cell r="E150">
            <v>200</v>
          </cell>
          <cell r="F150">
            <v>200</v>
          </cell>
        </row>
        <row r="151">
          <cell r="A151" t="str">
            <v>BF04.035</v>
          </cell>
          <cell r="B151" t="str">
            <v>Sifón lavamanos 1 1/4", PVC</v>
          </cell>
          <cell r="C151" t="str">
            <v>u</v>
          </cell>
          <cell r="D151">
            <v>1</v>
          </cell>
          <cell r="E151">
            <v>25</v>
          </cell>
          <cell r="F151">
            <v>25</v>
          </cell>
        </row>
        <row r="152">
          <cell r="A152" t="str">
            <v>BF04.036</v>
          </cell>
          <cell r="B152" t="str">
            <v>Sifón fregadero 1 1/2", PVC</v>
          </cell>
          <cell r="C152" t="str">
            <v>u</v>
          </cell>
          <cell r="D152">
            <v>1</v>
          </cell>
          <cell r="E152">
            <v>17</v>
          </cell>
          <cell r="F152">
            <v>17</v>
          </cell>
        </row>
        <row r="153">
          <cell r="A153" t="str">
            <v>BF04.037</v>
          </cell>
          <cell r="B153" t="str">
            <v>Desagüe para bañera, PVC</v>
          </cell>
          <cell r="C153" t="str">
            <v>u</v>
          </cell>
          <cell r="D153">
            <v>1</v>
          </cell>
          <cell r="E153">
            <v>175</v>
          </cell>
          <cell r="F153">
            <v>175</v>
          </cell>
        </row>
        <row r="154">
          <cell r="A154" t="str">
            <v>BF04.038</v>
          </cell>
          <cell r="B154" t="str">
            <v>Desagüe doble para fegadero, PVC</v>
          </cell>
          <cell r="C154" t="str">
            <v>u</v>
          </cell>
          <cell r="D154">
            <v>1</v>
          </cell>
          <cell r="E154">
            <v>32</v>
          </cell>
          <cell r="F154">
            <v>32</v>
          </cell>
        </row>
        <row r="155">
          <cell r="A155" t="str">
            <v>BF04.039</v>
          </cell>
          <cell r="B155" t="str">
            <v>Cola extensión lavamanos 1 1/4" x 8", cromada</v>
          </cell>
          <cell r="C155" t="str">
            <v>u</v>
          </cell>
          <cell r="D155">
            <v>1</v>
          </cell>
          <cell r="E155">
            <v>23</v>
          </cell>
          <cell r="F155">
            <v>23</v>
          </cell>
        </row>
        <row r="156">
          <cell r="A156" t="str">
            <v>BF04.040</v>
          </cell>
          <cell r="B156" t="str">
            <v>Cola extensión lavamanos 1 1/2" x 8", cromada</v>
          </cell>
          <cell r="C156" t="str">
            <v>u</v>
          </cell>
          <cell r="D156">
            <v>1</v>
          </cell>
          <cell r="E156">
            <v>25</v>
          </cell>
          <cell r="F156">
            <v>25</v>
          </cell>
        </row>
        <row r="157">
          <cell r="A157" t="str">
            <v>BF04.041</v>
          </cell>
          <cell r="B157" t="str">
            <v>Cola extensión lavamanos 1 1/2" x 8", PVC</v>
          </cell>
          <cell r="C157" t="str">
            <v>u</v>
          </cell>
          <cell r="D157">
            <v>1</v>
          </cell>
          <cell r="E157">
            <v>10.5</v>
          </cell>
          <cell r="F157">
            <v>10.5</v>
          </cell>
        </row>
        <row r="158">
          <cell r="A158" t="str">
            <v>BF04.042</v>
          </cell>
          <cell r="B158" t="str">
            <v>Cubrefalta de 3/8", cromado</v>
          </cell>
          <cell r="C158" t="str">
            <v>u</v>
          </cell>
          <cell r="D158">
            <v>1</v>
          </cell>
          <cell r="E158">
            <v>1.5</v>
          </cell>
          <cell r="F158">
            <v>1.5</v>
          </cell>
        </row>
        <row r="159">
          <cell r="A159" t="str">
            <v>BF04.043</v>
          </cell>
          <cell r="B159" t="str">
            <v>Cubrefalta de 1/2", cromado</v>
          </cell>
          <cell r="C159" t="str">
            <v>u</v>
          </cell>
          <cell r="D159">
            <v>1</v>
          </cell>
          <cell r="E159">
            <v>2.5</v>
          </cell>
          <cell r="F159">
            <v>2.5</v>
          </cell>
        </row>
        <row r="160">
          <cell r="A160" t="str">
            <v>BF04.044</v>
          </cell>
          <cell r="B160" t="str">
            <v>Cubrefalta de 3/4", cromado</v>
          </cell>
          <cell r="C160" t="str">
            <v>u</v>
          </cell>
          <cell r="D160">
            <v>1</v>
          </cell>
          <cell r="E160">
            <v>1.75</v>
          </cell>
          <cell r="F160">
            <v>1.75</v>
          </cell>
        </row>
        <row r="161">
          <cell r="A161" t="str">
            <v>BF04.045</v>
          </cell>
          <cell r="B161" t="str">
            <v>Cepillera cromada corriente</v>
          </cell>
          <cell r="C161" t="str">
            <v>u</v>
          </cell>
          <cell r="D161">
            <v>1</v>
          </cell>
          <cell r="E161">
            <v>18.75</v>
          </cell>
          <cell r="F161">
            <v>18.75</v>
          </cell>
        </row>
        <row r="162">
          <cell r="A162" t="str">
            <v>BF04.046</v>
          </cell>
          <cell r="B162" t="str">
            <v>Gancho cromado doble, corriente</v>
          </cell>
          <cell r="C162" t="str">
            <v>u</v>
          </cell>
          <cell r="D162">
            <v>1</v>
          </cell>
          <cell r="E162">
            <v>12.8</v>
          </cell>
          <cell r="F162">
            <v>12.8</v>
          </cell>
        </row>
        <row r="163">
          <cell r="A163" t="str">
            <v>BF04.047</v>
          </cell>
          <cell r="B163" t="str">
            <v>Jabonera para bañera, con agarradera, cromada, corriente</v>
          </cell>
          <cell r="C163" t="str">
            <v>u</v>
          </cell>
          <cell r="D163">
            <v>1</v>
          </cell>
          <cell r="E163">
            <v>85</v>
          </cell>
          <cell r="F163">
            <v>85</v>
          </cell>
        </row>
        <row r="164">
          <cell r="A164" t="str">
            <v>BF04.048</v>
          </cell>
          <cell r="B164" t="str">
            <v>Jabonera para bañera, sin agarradera, cromada, corriente</v>
          </cell>
          <cell r="C164" t="str">
            <v>u</v>
          </cell>
          <cell r="D164">
            <v>1</v>
          </cell>
          <cell r="E164">
            <v>80</v>
          </cell>
          <cell r="F164">
            <v>80</v>
          </cell>
        </row>
        <row r="165">
          <cell r="A165" t="str">
            <v>BF04.049</v>
          </cell>
          <cell r="B165" t="str">
            <v>Jabonera líquida, cromada, corriente</v>
          </cell>
          <cell r="C165" t="str">
            <v>u</v>
          </cell>
          <cell r="D165">
            <v>1</v>
          </cell>
          <cell r="E165">
            <v>100</v>
          </cell>
          <cell r="F165">
            <v>100</v>
          </cell>
        </row>
        <row r="166">
          <cell r="A166" t="str">
            <v>BF04.050</v>
          </cell>
          <cell r="B166" t="str">
            <v>Papelera empotrada, cromada, corriente</v>
          </cell>
          <cell r="C166" t="str">
            <v>u</v>
          </cell>
          <cell r="D166">
            <v>1</v>
          </cell>
          <cell r="E166">
            <v>99</v>
          </cell>
          <cell r="F166">
            <v>99</v>
          </cell>
        </row>
        <row r="167">
          <cell r="A167" t="str">
            <v>BF04.051</v>
          </cell>
          <cell r="B167" t="str">
            <v>Toallero 24" cromado corriente</v>
          </cell>
          <cell r="C167" t="str">
            <v>u</v>
          </cell>
          <cell r="D167">
            <v>1</v>
          </cell>
          <cell r="E167">
            <v>51</v>
          </cell>
          <cell r="F167">
            <v>51</v>
          </cell>
        </row>
        <row r="168">
          <cell r="A168" t="str">
            <v>BF04.052</v>
          </cell>
          <cell r="B168" t="str">
            <v>Toallero 30" cromado corriente</v>
          </cell>
          <cell r="C168" t="str">
            <v>u</v>
          </cell>
          <cell r="D168">
            <v>1</v>
          </cell>
          <cell r="E168">
            <v>80</v>
          </cell>
          <cell r="F168">
            <v>80</v>
          </cell>
        </row>
        <row r="169">
          <cell r="A169" t="str">
            <v>BF04.053</v>
          </cell>
          <cell r="B169" t="str">
            <v>Toallero 24" acero inoxidable</v>
          </cell>
          <cell r="C169" t="str">
            <v>u</v>
          </cell>
          <cell r="D169">
            <v>1</v>
          </cell>
          <cell r="E169">
            <v>104</v>
          </cell>
          <cell r="F169">
            <v>104</v>
          </cell>
        </row>
        <row r="170">
          <cell r="A170" t="str">
            <v>BF04.054</v>
          </cell>
          <cell r="B170" t="str">
            <v>Toallero 30" acero inoxidable</v>
          </cell>
          <cell r="C170" t="str">
            <v>u</v>
          </cell>
          <cell r="D170">
            <v>1</v>
          </cell>
          <cell r="E170">
            <v>146</v>
          </cell>
          <cell r="F170">
            <v>146</v>
          </cell>
        </row>
        <row r="171">
          <cell r="A171" t="str">
            <v>BL</v>
          </cell>
          <cell r="B171" t="str">
            <v>BLOQUES</v>
          </cell>
          <cell r="D171" t="str">
            <v/>
          </cell>
          <cell r="F171" t="str">
            <v/>
          </cell>
        </row>
        <row r="172">
          <cell r="A172" t="str">
            <v>BL01.</v>
          </cell>
          <cell r="B172" t="str">
            <v>Bloques de Barro</v>
          </cell>
        </row>
        <row r="173">
          <cell r="A173" t="str">
            <v>BL01.001</v>
          </cell>
          <cell r="B173" t="str">
            <v>Bloques de Barro de 4"</v>
          </cell>
          <cell r="C173" t="str">
            <v>u</v>
          </cell>
          <cell r="D173">
            <v>1.08</v>
          </cell>
          <cell r="E173">
            <v>5.94</v>
          </cell>
          <cell r="F173">
            <v>6.42</v>
          </cell>
        </row>
        <row r="174">
          <cell r="A174" t="str">
            <v>BL01.002</v>
          </cell>
          <cell r="B174" t="str">
            <v>Bloques de Barro de 6"</v>
          </cell>
          <cell r="C174" t="str">
            <v>u</v>
          </cell>
          <cell r="D174">
            <v>1.08</v>
          </cell>
          <cell r="E174">
            <v>7.56</v>
          </cell>
          <cell r="F174">
            <v>8.16</v>
          </cell>
        </row>
        <row r="175">
          <cell r="A175" t="str">
            <v>BL01.003</v>
          </cell>
          <cell r="B175" t="str">
            <v>Bloques de Barro de 8"</v>
          </cell>
          <cell r="C175" t="str">
            <v>u</v>
          </cell>
          <cell r="D175">
            <v>1.08</v>
          </cell>
          <cell r="E175">
            <v>10</v>
          </cell>
          <cell r="F175">
            <v>10.8</v>
          </cell>
        </row>
        <row r="176">
          <cell r="A176" t="str">
            <v>BL01.004</v>
          </cell>
          <cell r="B176" t="str">
            <v>Bloques de Barro de 5" (forjados)</v>
          </cell>
          <cell r="C176" t="str">
            <v>u</v>
          </cell>
          <cell r="D176">
            <v>1.08</v>
          </cell>
          <cell r="E176">
            <v>7</v>
          </cell>
          <cell r="F176">
            <v>7.56</v>
          </cell>
        </row>
        <row r="177">
          <cell r="A177" t="str">
            <v>BL02.</v>
          </cell>
          <cell r="B177" t="str">
            <v>Bloques de Cemento</v>
          </cell>
          <cell r="D177" t="str">
            <v/>
          </cell>
          <cell r="F177" t="str">
            <v/>
          </cell>
        </row>
        <row r="178">
          <cell r="A178" t="str">
            <v>BL02.001</v>
          </cell>
          <cell r="B178" t="str">
            <v>Bloque de hormigón 4"</v>
          </cell>
          <cell r="C178" t="str">
            <v>u</v>
          </cell>
          <cell r="D178">
            <v>1.08</v>
          </cell>
          <cell r="E178">
            <v>4.8600000000000003</v>
          </cell>
          <cell r="F178">
            <v>5.25</v>
          </cell>
        </row>
        <row r="179">
          <cell r="A179" t="str">
            <v>BL02.002</v>
          </cell>
          <cell r="B179" t="str">
            <v>Bloque de hormigón 6"</v>
          </cell>
          <cell r="C179" t="str">
            <v>u</v>
          </cell>
          <cell r="D179">
            <v>1.08</v>
          </cell>
          <cell r="E179">
            <v>6.39</v>
          </cell>
          <cell r="F179">
            <v>6.9</v>
          </cell>
        </row>
        <row r="180">
          <cell r="A180" t="str">
            <v>BL02.003</v>
          </cell>
          <cell r="B180" t="str">
            <v>Bloque de hormigón 8"</v>
          </cell>
          <cell r="C180" t="str">
            <v>u</v>
          </cell>
          <cell r="D180">
            <v>1.08</v>
          </cell>
          <cell r="E180">
            <v>8.3699999999999992</v>
          </cell>
          <cell r="F180">
            <v>9.0399999999999991</v>
          </cell>
        </row>
        <row r="181">
          <cell r="A181" t="str">
            <v>BL02.004</v>
          </cell>
          <cell r="B181" t="str">
            <v>Bloque de hormigón 5" para verjas</v>
          </cell>
          <cell r="C181" t="str">
            <v>u</v>
          </cell>
          <cell r="D181">
            <v>1.08</v>
          </cell>
          <cell r="E181">
            <v>5.9</v>
          </cell>
          <cell r="F181">
            <v>6.37</v>
          </cell>
        </row>
        <row r="182">
          <cell r="A182" t="str">
            <v>BL02.005</v>
          </cell>
          <cell r="B182" t="str">
            <v>Bloque de hormigón 10"</v>
          </cell>
          <cell r="C182" t="str">
            <v>u</v>
          </cell>
          <cell r="D182">
            <v>1.08</v>
          </cell>
          <cell r="E182">
            <v>18.8</v>
          </cell>
          <cell r="F182">
            <v>20.3</v>
          </cell>
        </row>
        <row r="183">
          <cell r="A183" t="str">
            <v>BL02.006</v>
          </cell>
          <cell r="B183" t="str">
            <v>Bloque de hormigón 12"</v>
          </cell>
          <cell r="C183" t="str">
            <v>u</v>
          </cell>
          <cell r="D183">
            <v>1.08</v>
          </cell>
          <cell r="E183">
            <v>18.399999999999999</v>
          </cell>
          <cell r="F183">
            <v>19.87</v>
          </cell>
        </row>
        <row r="184">
          <cell r="A184" t="str">
            <v>BL02.007</v>
          </cell>
          <cell r="B184" t="str">
            <v>Bloque Rusticanales de 4", gris</v>
          </cell>
          <cell r="C184" t="str">
            <v>u</v>
          </cell>
          <cell r="D184">
            <v>1.08</v>
          </cell>
          <cell r="E184">
            <v>20.25</v>
          </cell>
          <cell r="F184">
            <v>21.87</v>
          </cell>
        </row>
        <row r="185">
          <cell r="A185" t="str">
            <v>BL02.008</v>
          </cell>
          <cell r="B185" t="str">
            <v>Bloque Rusticanales de 8", gris</v>
          </cell>
          <cell r="C185" t="str">
            <v>u</v>
          </cell>
          <cell r="D185">
            <v>1.08</v>
          </cell>
          <cell r="E185">
            <v>26.95</v>
          </cell>
          <cell r="F185">
            <v>29.11</v>
          </cell>
        </row>
        <row r="186">
          <cell r="A186" t="str">
            <v>BL02.009</v>
          </cell>
          <cell r="B186" t="str">
            <v>Bloque de 6"x8"x8", liso ( 1/2 bloque de 6")</v>
          </cell>
          <cell r="C186" t="str">
            <v>u</v>
          </cell>
          <cell r="D186">
            <v>1.08</v>
          </cell>
          <cell r="E186">
            <v>4.0999999999999996</v>
          </cell>
          <cell r="F186">
            <v>4.43</v>
          </cell>
        </row>
        <row r="187">
          <cell r="A187" t="str">
            <v>BL02.010</v>
          </cell>
          <cell r="B187" t="str">
            <v>Bloque de 8"x8"x8" , liso ( 1/2 bloque de 8")</v>
          </cell>
          <cell r="C187" t="str">
            <v>u</v>
          </cell>
          <cell r="D187">
            <v>1.08</v>
          </cell>
          <cell r="E187">
            <v>5.4</v>
          </cell>
          <cell r="F187">
            <v>5.83</v>
          </cell>
        </row>
        <row r="188">
          <cell r="A188" t="str">
            <v>BL02.011</v>
          </cell>
          <cell r="B188" t="str">
            <v>Bloque ornamental 8"x8"x16", gris (TICARUST)</v>
          </cell>
          <cell r="C188" t="str">
            <v>u</v>
          </cell>
          <cell r="D188">
            <v>1.08</v>
          </cell>
          <cell r="E188">
            <v>17.149999999999999</v>
          </cell>
          <cell r="F188">
            <v>18.52</v>
          </cell>
        </row>
        <row r="189">
          <cell r="A189" t="str">
            <v>BL02.012</v>
          </cell>
          <cell r="B189" t="str">
            <v>Bloque calado 6", tipo persiana</v>
          </cell>
          <cell r="C189" t="str">
            <v>u</v>
          </cell>
          <cell r="D189">
            <v>1.08</v>
          </cell>
          <cell r="E189">
            <v>8</v>
          </cell>
          <cell r="F189">
            <v>8.64</v>
          </cell>
        </row>
        <row r="190">
          <cell r="A190" t="str">
            <v>BL02.013</v>
          </cell>
          <cell r="B190" t="str">
            <v>Acarreo bloque de hormigón 4"</v>
          </cell>
          <cell r="C190" t="str">
            <v>u</v>
          </cell>
          <cell r="D190">
            <v>1.08</v>
          </cell>
          <cell r="E190">
            <v>0.52</v>
          </cell>
          <cell r="F190">
            <v>0.56000000000000005</v>
          </cell>
        </row>
        <row r="191">
          <cell r="A191" t="str">
            <v>BL02.014</v>
          </cell>
          <cell r="B191" t="str">
            <v>Acarreo bloque de hormigón 5", para verjas</v>
          </cell>
          <cell r="C191" t="str">
            <v>u</v>
          </cell>
          <cell r="D191">
            <v>1.08</v>
          </cell>
          <cell r="E191">
            <v>0.55000000000000004</v>
          </cell>
          <cell r="F191">
            <v>0.59</v>
          </cell>
        </row>
        <row r="192">
          <cell r="A192" t="str">
            <v>BL02.015</v>
          </cell>
          <cell r="B192" t="str">
            <v>Acarreo bloque de hormigón 6"</v>
          </cell>
          <cell r="C192" t="str">
            <v>u</v>
          </cell>
          <cell r="D192">
            <v>1.08</v>
          </cell>
          <cell r="E192">
            <v>0.56000000000000005</v>
          </cell>
          <cell r="F192">
            <v>0.6</v>
          </cell>
        </row>
        <row r="193">
          <cell r="A193" t="str">
            <v>BL02.016</v>
          </cell>
          <cell r="B193" t="str">
            <v>Acarreo bloque de hormigón 8"</v>
          </cell>
          <cell r="C193" t="str">
            <v>u</v>
          </cell>
          <cell r="D193">
            <v>1.08</v>
          </cell>
          <cell r="E193">
            <v>0.63</v>
          </cell>
          <cell r="F193">
            <v>0.68</v>
          </cell>
        </row>
        <row r="194">
          <cell r="A194" t="str">
            <v>BL02.017</v>
          </cell>
          <cell r="B194" t="str">
            <v>Acarreo bloque de hormigón 10"</v>
          </cell>
          <cell r="C194" t="str">
            <v>u</v>
          </cell>
          <cell r="D194">
            <v>1.08</v>
          </cell>
          <cell r="E194">
            <v>1</v>
          </cell>
          <cell r="F194">
            <v>1.08</v>
          </cell>
        </row>
        <row r="195">
          <cell r="A195" t="str">
            <v>BL02.018</v>
          </cell>
          <cell r="B195" t="str">
            <v>Acarreo bloque de hormigón 12"</v>
          </cell>
          <cell r="C195" t="str">
            <v>u</v>
          </cell>
          <cell r="D195">
            <v>1.08</v>
          </cell>
          <cell r="E195">
            <v>1.19</v>
          </cell>
          <cell r="F195">
            <v>1.29</v>
          </cell>
        </row>
        <row r="196">
          <cell r="A196" t="str">
            <v>BL02.019</v>
          </cell>
          <cell r="B196" t="str">
            <v>Acarreo Bloque Rusticanales de 4", gris</v>
          </cell>
          <cell r="C196" t="str">
            <v>u</v>
          </cell>
          <cell r="D196">
            <v>1.08</v>
          </cell>
          <cell r="E196">
            <v>0.56999999999999995</v>
          </cell>
          <cell r="F196">
            <v>0.62</v>
          </cell>
        </row>
        <row r="197">
          <cell r="A197" t="str">
            <v>BL02.020</v>
          </cell>
          <cell r="B197" t="str">
            <v>Acarreo Bloque Rusticanales de 8", gris</v>
          </cell>
          <cell r="C197" t="str">
            <v>u</v>
          </cell>
          <cell r="D197">
            <v>1.08</v>
          </cell>
          <cell r="E197">
            <v>0.78</v>
          </cell>
          <cell r="F197">
            <v>0.84</v>
          </cell>
        </row>
        <row r="198">
          <cell r="A198" t="str">
            <v>BL02.021</v>
          </cell>
          <cell r="B198" t="str">
            <v>Acarreo Bloque de 6"x8"x8", liso ( 1/2 Acarreo Bloque de 6")</v>
          </cell>
          <cell r="C198" t="str">
            <v>u</v>
          </cell>
          <cell r="D198">
            <v>1.08</v>
          </cell>
          <cell r="E198">
            <v>0.3</v>
          </cell>
          <cell r="F198">
            <v>0.32</v>
          </cell>
        </row>
        <row r="199">
          <cell r="A199" t="str">
            <v>BL02.022</v>
          </cell>
          <cell r="B199" t="str">
            <v>Acarreo Bloque de 8"x8"x8" , liso ( 1/2 Acarreo Bloque de 8")</v>
          </cell>
          <cell r="C199" t="str">
            <v>u</v>
          </cell>
          <cell r="D199">
            <v>1.08</v>
          </cell>
          <cell r="E199">
            <v>0.34</v>
          </cell>
          <cell r="F199">
            <v>0.37</v>
          </cell>
        </row>
        <row r="200">
          <cell r="A200" t="str">
            <v>BL02.023</v>
          </cell>
          <cell r="B200" t="str">
            <v>Acarreo Bloque ornamental 8"x8"x16", gris (TICARUST)</v>
          </cell>
          <cell r="C200" t="str">
            <v>u</v>
          </cell>
          <cell r="D200">
            <v>1.08</v>
          </cell>
          <cell r="E200">
            <v>0.53</v>
          </cell>
          <cell r="F200">
            <v>0.56999999999999995</v>
          </cell>
        </row>
        <row r="201">
          <cell r="A201" t="str">
            <v>BL02.024</v>
          </cell>
          <cell r="B201" t="str">
            <v>Acarreo Bloque calado 6", tipo persiana</v>
          </cell>
          <cell r="C201" t="str">
            <v>u</v>
          </cell>
          <cell r="D201">
            <v>1.08</v>
          </cell>
          <cell r="E201">
            <v>0.53</v>
          </cell>
          <cell r="F201">
            <v>0.56999999999999995</v>
          </cell>
        </row>
        <row r="202">
          <cell r="A202" t="str">
            <v>BL99.001</v>
          </cell>
          <cell r="B202" t="str">
            <v>Bloques de Cristal</v>
          </cell>
          <cell r="C202" t="str">
            <v>u</v>
          </cell>
          <cell r="D202">
            <v>1.08</v>
          </cell>
          <cell r="E202">
            <v>80</v>
          </cell>
          <cell r="F202">
            <v>86.4</v>
          </cell>
        </row>
        <row r="203">
          <cell r="A203" t="str">
            <v>BL99.011</v>
          </cell>
          <cell r="B203" t="str">
            <v>Acarreo de Bloques de Cristal</v>
          </cell>
          <cell r="C203" t="str">
            <v>u</v>
          </cell>
          <cell r="D203">
            <v>1.08</v>
          </cell>
          <cell r="E203">
            <v>4</v>
          </cell>
          <cell r="F203">
            <v>4.32</v>
          </cell>
        </row>
        <row r="204">
          <cell r="A204" t="str">
            <v>BO</v>
          </cell>
          <cell r="B204" t="str">
            <v>BOMBA DE AGUA PARA CISTERNAS</v>
          </cell>
          <cell r="D204" t="str">
            <v/>
          </cell>
          <cell r="F204" t="str">
            <v/>
          </cell>
        </row>
        <row r="205">
          <cell r="A205" t="str">
            <v>BO01.002</v>
          </cell>
          <cell r="B205" t="str">
            <v>Bomba de 3/4 H.P., sin tanque</v>
          </cell>
          <cell r="C205" t="str">
            <v>u</v>
          </cell>
          <cell r="D205">
            <v>1</v>
          </cell>
          <cell r="E205">
            <v>2500</v>
          </cell>
          <cell r="F205">
            <v>2500</v>
          </cell>
        </row>
        <row r="206">
          <cell r="A206" t="str">
            <v>BO01.008</v>
          </cell>
          <cell r="B206" t="str">
            <v>Tanque hidroneumático de 42 gls, criollo</v>
          </cell>
          <cell r="C206" t="str">
            <v>u</v>
          </cell>
          <cell r="D206">
            <v>1</v>
          </cell>
          <cell r="E206">
            <v>1000</v>
          </cell>
          <cell r="F206">
            <v>1000</v>
          </cell>
        </row>
        <row r="207">
          <cell r="A207" t="str">
            <v>CC</v>
          </cell>
          <cell r="B207" t="str">
            <v>CEMENTOS Y CALES</v>
          </cell>
          <cell r="D207" t="str">
            <v/>
          </cell>
          <cell r="F207" t="str">
            <v/>
          </cell>
        </row>
        <row r="208">
          <cell r="A208" t="str">
            <v>CC01.001</v>
          </cell>
          <cell r="B208" t="str">
            <v>Cal Pomier (50 lbs)</v>
          </cell>
          <cell r="C208" t="str">
            <v>fda</v>
          </cell>
          <cell r="D208">
            <v>1</v>
          </cell>
          <cell r="E208">
            <v>59</v>
          </cell>
          <cell r="F208">
            <v>59</v>
          </cell>
        </row>
        <row r="209">
          <cell r="A209" t="str">
            <v>CC01.002</v>
          </cell>
          <cell r="B209" t="str">
            <v>Cemento Blanco (90 lbs)</v>
          </cell>
          <cell r="C209" t="str">
            <v>fda</v>
          </cell>
          <cell r="D209">
            <v>1</v>
          </cell>
          <cell r="E209">
            <v>180</v>
          </cell>
          <cell r="F209">
            <v>180</v>
          </cell>
        </row>
        <row r="210">
          <cell r="A210" t="str">
            <v>CC01.003</v>
          </cell>
          <cell r="B210" t="str">
            <v>Cemento Gris ("Portland")</v>
          </cell>
          <cell r="C210" t="str">
            <v>fda</v>
          </cell>
          <cell r="D210">
            <v>1</v>
          </cell>
          <cell r="E210">
            <v>69</v>
          </cell>
          <cell r="F210">
            <v>69</v>
          </cell>
        </row>
        <row r="211">
          <cell r="A211" t="str">
            <v>CC02.001</v>
          </cell>
          <cell r="B211" t="str">
            <v>Cemento para Grouting Expansivo</v>
          </cell>
          <cell r="C211" t="str">
            <v>fda</v>
          </cell>
          <cell r="D211">
            <v>1</v>
          </cell>
          <cell r="E211">
            <v>500</v>
          </cell>
          <cell r="F211">
            <v>500</v>
          </cell>
        </row>
        <row r="212">
          <cell r="A212" t="str">
            <v>CC02.002</v>
          </cell>
          <cell r="B212" t="str">
            <v>Cemento para Grouting Portland</v>
          </cell>
          <cell r="C212" t="str">
            <v>fda</v>
          </cell>
          <cell r="D212">
            <v>1</v>
          </cell>
          <cell r="E212">
            <v>67</v>
          </cell>
          <cell r="F212">
            <v>67</v>
          </cell>
        </row>
        <row r="213">
          <cell r="A213" t="str">
            <v>CC02.003</v>
          </cell>
          <cell r="B213" t="str">
            <v>Supracure</v>
          </cell>
          <cell r="C213" t="str">
            <v>gl</v>
          </cell>
          <cell r="D213">
            <v>1</v>
          </cell>
          <cell r="E213">
            <v>97.2</v>
          </cell>
          <cell r="F213">
            <v>97.2</v>
          </cell>
        </row>
        <row r="214">
          <cell r="A214" t="str">
            <v>CC02.004</v>
          </cell>
          <cell r="B214" t="str">
            <v>Superplastificante</v>
          </cell>
          <cell r="C214" t="str">
            <v>gl</v>
          </cell>
          <cell r="D214">
            <v>1</v>
          </cell>
          <cell r="E214">
            <v>91.8</v>
          </cell>
          <cell r="F214">
            <v>91.8</v>
          </cell>
        </row>
        <row r="218">
          <cell r="A218" t="str">
            <v>CE</v>
          </cell>
          <cell r="B218" t="str">
            <v>CERAMICAS</v>
          </cell>
          <cell r="D218" t="str">
            <v/>
          </cell>
          <cell r="F218" t="str">
            <v/>
          </cell>
        </row>
        <row r="219">
          <cell r="A219" t="str">
            <v>CE01.001</v>
          </cell>
          <cell r="B219" t="str">
            <v>Cerámica Criolla 15x15, monocolor</v>
          </cell>
          <cell r="C219" t="str">
            <v>m2</v>
          </cell>
          <cell r="D219">
            <v>1</v>
          </cell>
          <cell r="E219">
            <v>175</v>
          </cell>
          <cell r="F219">
            <v>175</v>
          </cell>
        </row>
        <row r="220">
          <cell r="A220" t="str">
            <v>CE01.002</v>
          </cell>
          <cell r="B220" t="str">
            <v>Cerámica Criolla 15x15, blanca</v>
          </cell>
          <cell r="C220" t="str">
            <v>m2</v>
          </cell>
          <cell r="D220">
            <v>1</v>
          </cell>
          <cell r="E220">
            <v>175</v>
          </cell>
          <cell r="F220">
            <v>175</v>
          </cell>
        </row>
        <row r="221">
          <cell r="A221" t="str">
            <v>CE01.010</v>
          </cell>
          <cell r="B221" t="str">
            <v>Cerámica Importada (Carabela). Costo Medio</v>
          </cell>
          <cell r="C221" t="str">
            <v>m2</v>
          </cell>
          <cell r="D221">
            <v>1</v>
          </cell>
          <cell r="E221">
            <v>250</v>
          </cell>
          <cell r="F221">
            <v>250</v>
          </cell>
        </row>
        <row r="222">
          <cell r="A222" t="str">
            <v>CE01.011</v>
          </cell>
          <cell r="B222" t="str">
            <v>Corte de Chazos</v>
          </cell>
          <cell r="C222" t="str">
            <v>u</v>
          </cell>
          <cell r="D222">
            <v>1</v>
          </cell>
          <cell r="E222">
            <v>2.6</v>
          </cell>
          <cell r="F222">
            <v>2.6</v>
          </cell>
        </row>
        <row r="223">
          <cell r="A223" t="str">
            <v>CE01.012</v>
          </cell>
          <cell r="B223" t="str">
            <v>Estopa</v>
          </cell>
          <cell r="C223" t="str">
            <v>lb</v>
          </cell>
          <cell r="D223">
            <v>1</v>
          </cell>
          <cell r="E223">
            <v>12</v>
          </cell>
          <cell r="F223">
            <v>12</v>
          </cell>
        </row>
        <row r="224">
          <cell r="A224" t="str">
            <v>CE01.021</v>
          </cell>
          <cell r="B224" t="str">
            <v>Zócalos 8x30 Cerámica Importada (Carabela), Costo medio</v>
          </cell>
          <cell r="C224" t="str">
            <v>u</v>
          </cell>
          <cell r="D224">
            <v>1</v>
          </cell>
          <cell r="E224">
            <v>12</v>
          </cell>
          <cell r="F224">
            <v>12</v>
          </cell>
        </row>
        <row r="225">
          <cell r="A225" t="str">
            <v>CJ</v>
          </cell>
          <cell r="B225" t="str">
            <v>CERRAJERIA</v>
          </cell>
          <cell r="D225" t="str">
            <v/>
          </cell>
          <cell r="F225" t="str">
            <v/>
          </cell>
        </row>
        <row r="226">
          <cell r="A226" t="str">
            <v>CJ01.001</v>
          </cell>
          <cell r="B226" t="str">
            <v>Llavín corriente, doble puño con llave y seguro</v>
          </cell>
          <cell r="C226" t="str">
            <v>u</v>
          </cell>
          <cell r="D226">
            <v>1</v>
          </cell>
          <cell r="E226">
            <v>125</v>
          </cell>
          <cell r="F226">
            <v>125</v>
          </cell>
        </row>
        <row r="227">
          <cell r="A227" t="str">
            <v>CJ01.002</v>
          </cell>
          <cell r="B227" t="str">
            <v>Llavín de Calidad, doble puño con llave y seguro</v>
          </cell>
          <cell r="C227" t="str">
            <v>u</v>
          </cell>
          <cell r="D227">
            <v>1</v>
          </cell>
          <cell r="E227">
            <v>425</v>
          </cell>
          <cell r="F227">
            <v>425</v>
          </cell>
        </row>
        <row r="228">
          <cell r="A228" t="str">
            <v>CJ01.003</v>
          </cell>
          <cell r="B228" t="str">
            <v>Bisagras STANLEY 3 1/2" x 3 1/2" doradas</v>
          </cell>
          <cell r="C228" t="str">
            <v>par</v>
          </cell>
          <cell r="D228">
            <v>1</v>
          </cell>
          <cell r="E228">
            <v>44</v>
          </cell>
          <cell r="F228">
            <v>44</v>
          </cell>
        </row>
        <row r="229">
          <cell r="A229" t="str">
            <v>CJ01.004</v>
          </cell>
          <cell r="B229" t="str">
            <v>Bisagras VAIVEN de piso, americana</v>
          </cell>
          <cell r="C229" t="str">
            <v>ud</v>
          </cell>
          <cell r="D229">
            <v>1</v>
          </cell>
          <cell r="E229">
            <v>480</v>
          </cell>
          <cell r="F229">
            <v>480</v>
          </cell>
        </row>
        <row r="230">
          <cell r="A230" t="str">
            <v>CJ01.007</v>
          </cell>
          <cell r="B230" t="str">
            <v>Tornillos de 3" x 14</v>
          </cell>
          <cell r="C230" t="str">
            <v>u</v>
          </cell>
          <cell r="D230">
            <v>1</v>
          </cell>
          <cell r="E230">
            <v>1.95</v>
          </cell>
          <cell r="F230">
            <v>1.95</v>
          </cell>
        </row>
        <row r="231">
          <cell r="A231" t="str">
            <v>CJ01.008</v>
          </cell>
          <cell r="B231" t="str">
            <v>Tarugos plásticos de 3/8" x 2"</v>
          </cell>
          <cell r="C231" t="str">
            <v>u</v>
          </cell>
          <cell r="D231">
            <v>1</v>
          </cell>
          <cell r="E231">
            <v>0.6</v>
          </cell>
          <cell r="F231">
            <v>0.6</v>
          </cell>
        </row>
        <row r="232">
          <cell r="A232" t="str">
            <v>EB</v>
          </cell>
          <cell r="B232" t="str">
            <v>EBANISTERIA</v>
          </cell>
          <cell r="D232" t="str">
            <v/>
          </cell>
          <cell r="F232" t="str">
            <v/>
          </cell>
        </row>
        <row r="233">
          <cell r="A233" t="str">
            <v>EB01.001</v>
          </cell>
          <cell r="B233" t="str">
            <v>Marco de pino en 2" x 4"</v>
          </cell>
          <cell r="C233" t="str">
            <v>p</v>
          </cell>
          <cell r="D233">
            <v>1</v>
          </cell>
          <cell r="E233">
            <v>17.5</v>
          </cell>
          <cell r="F233">
            <v>17.5</v>
          </cell>
        </row>
        <row r="234">
          <cell r="A234" t="str">
            <v>EB01.002</v>
          </cell>
          <cell r="B234" t="str">
            <v>Marco de caoba en 2" x 4"</v>
          </cell>
          <cell r="C234" t="str">
            <v>p</v>
          </cell>
          <cell r="D234">
            <v>1</v>
          </cell>
          <cell r="E234">
            <v>62.5</v>
          </cell>
          <cell r="F234">
            <v>62.5</v>
          </cell>
        </row>
        <row r="235">
          <cell r="A235" t="str">
            <v>EB01.003</v>
          </cell>
          <cell r="B235" t="str">
            <v>Puerta en Plywood 3/16"</v>
          </cell>
          <cell r="C235" t="str">
            <v>p2</v>
          </cell>
          <cell r="D235">
            <v>1</v>
          </cell>
          <cell r="E235">
            <v>35</v>
          </cell>
          <cell r="F235">
            <v>35</v>
          </cell>
        </row>
        <row r="236">
          <cell r="A236" t="str">
            <v>EB01.004</v>
          </cell>
          <cell r="B236" t="str">
            <v>Puerta panelada en Pino</v>
          </cell>
          <cell r="C236" t="str">
            <v>p2</v>
          </cell>
          <cell r="D236">
            <v>1</v>
          </cell>
          <cell r="E236">
            <v>68</v>
          </cell>
          <cell r="F236">
            <v>68</v>
          </cell>
        </row>
        <row r="237">
          <cell r="A237" t="str">
            <v>EB01.005</v>
          </cell>
          <cell r="B237" t="str">
            <v>Puerta panelada en Caoba</v>
          </cell>
          <cell r="C237" t="str">
            <v>p2</v>
          </cell>
          <cell r="D237">
            <v>1</v>
          </cell>
          <cell r="E237">
            <v>180</v>
          </cell>
          <cell r="F237">
            <v>180</v>
          </cell>
        </row>
        <row r="238">
          <cell r="A238" t="str">
            <v>EB01.006</v>
          </cell>
          <cell r="B238" t="str">
            <v>Puerta panelada especial en Caoba (Para Puerta Principal)</v>
          </cell>
          <cell r="C238" t="str">
            <v>p3</v>
          </cell>
          <cell r="D238">
            <v>1</v>
          </cell>
          <cell r="E238">
            <v>250</v>
          </cell>
          <cell r="F238">
            <v>250</v>
          </cell>
        </row>
        <row r="239">
          <cell r="A239" t="str">
            <v>EB01.007</v>
          </cell>
          <cell r="B239" t="str">
            <v>Gabinete de piso en Pino</v>
          </cell>
          <cell r="C239" t="str">
            <v>p</v>
          </cell>
          <cell r="D239">
            <v>1</v>
          </cell>
          <cell r="E239">
            <v>650</v>
          </cell>
          <cell r="F239">
            <v>650</v>
          </cell>
        </row>
        <row r="240">
          <cell r="A240" t="str">
            <v>EB01.008</v>
          </cell>
          <cell r="B240" t="str">
            <v>Gabinete de pared en Pino</v>
          </cell>
          <cell r="C240" t="str">
            <v>p</v>
          </cell>
          <cell r="D240">
            <v>1</v>
          </cell>
          <cell r="E240">
            <v>550</v>
          </cell>
          <cell r="F240">
            <v>550</v>
          </cell>
        </row>
        <row r="241">
          <cell r="A241" t="str">
            <v>EB01.016</v>
          </cell>
          <cell r="B241" t="str">
            <v>Montura puertas (incluye marco y llavín)</v>
          </cell>
          <cell r="C241" t="str">
            <v>u</v>
          </cell>
          <cell r="D241">
            <v>1</v>
          </cell>
          <cell r="E241">
            <v>250</v>
          </cell>
          <cell r="F241">
            <v>250</v>
          </cell>
        </row>
        <row r="242">
          <cell r="A242" t="str">
            <v>EB01.017</v>
          </cell>
          <cell r="B242" t="str">
            <v>Aplicación laca todo costo (por puerta)</v>
          </cell>
          <cell r="C242" t="str">
            <v>u</v>
          </cell>
          <cell r="D242">
            <v>1</v>
          </cell>
          <cell r="E242">
            <v>500</v>
          </cell>
          <cell r="F242">
            <v>500</v>
          </cell>
        </row>
        <row r="243">
          <cell r="A243" t="str">
            <v>EB02.001</v>
          </cell>
          <cell r="B243" t="str">
            <v>Tope de Marmolite "Alpha"</v>
          </cell>
          <cell r="C243" t="str">
            <v>p2</v>
          </cell>
          <cell r="D243">
            <v>1</v>
          </cell>
          <cell r="E243">
            <v>85</v>
          </cell>
          <cell r="F243">
            <v>85</v>
          </cell>
        </row>
        <row r="244">
          <cell r="A244" t="str">
            <v>EB02.002</v>
          </cell>
          <cell r="B244" t="str">
            <v>Tope de Marmolite Natural.  Incluye Instalación.</v>
          </cell>
          <cell r="C244" t="str">
            <v>p2</v>
          </cell>
          <cell r="D244">
            <v>1</v>
          </cell>
          <cell r="E244">
            <v>85</v>
          </cell>
          <cell r="F244">
            <v>85</v>
          </cell>
        </row>
        <row r="245">
          <cell r="A245" t="str">
            <v>EB02.003</v>
          </cell>
          <cell r="B245" t="str">
            <v>Tope de Marmolite Color.  Incluye Instalación.</v>
          </cell>
          <cell r="C245" t="str">
            <v>p2</v>
          </cell>
          <cell r="D245">
            <v>1</v>
          </cell>
          <cell r="E245">
            <v>120</v>
          </cell>
          <cell r="F245">
            <v>120</v>
          </cell>
        </row>
        <row r="246">
          <cell r="A246" t="str">
            <v>EB02.004</v>
          </cell>
          <cell r="B246" t="str">
            <v>Tope de Marmolite - Granitop.  Incluye Instalación.</v>
          </cell>
          <cell r="C246" t="str">
            <v>p2</v>
          </cell>
          <cell r="D246">
            <v>1.08</v>
          </cell>
          <cell r="E246">
            <v>150</v>
          </cell>
          <cell r="F246">
            <v>162</v>
          </cell>
        </row>
        <row r="247">
          <cell r="A247" t="str">
            <v>EL</v>
          </cell>
          <cell r="B247" t="str">
            <v>ELECTRICIDAD</v>
          </cell>
          <cell r="D247" t="str">
            <v/>
          </cell>
          <cell r="F247" t="str">
            <v/>
          </cell>
        </row>
        <row r="248">
          <cell r="A248" t="str">
            <v>EL01.001</v>
          </cell>
          <cell r="B248" t="str">
            <v>Caja rectangular 2x4 de 1/2", americana</v>
          </cell>
          <cell r="C248" t="str">
            <v>u</v>
          </cell>
          <cell r="D248">
            <v>1</v>
          </cell>
          <cell r="E248">
            <v>7.95</v>
          </cell>
          <cell r="F248">
            <v>7.95</v>
          </cell>
        </row>
        <row r="249">
          <cell r="A249" t="str">
            <v>EL01.002</v>
          </cell>
          <cell r="B249" t="str">
            <v>Caja rectangular 2x4 de 3/4", americana</v>
          </cell>
          <cell r="C249" t="str">
            <v>u</v>
          </cell>
          <cell r="D249">
            <v>1</v>
          </cell>
          <cell r="E249">
            <v>8</v>
          </cell>
          <cell r="F249">
            <v>8</v>
          </cell>
        </row>
        <row r="250">
          <cell r="A250" t="str">
            <v>EL01.003</v>
          </cell>
          <cell r="B250" t="str">
            <v>Caja octagonal de 1/2", americana</v>
          </cell>
          <cell r="C250" t="str">
            <v>u</v>
          </cell>
          <cell r="D250">
            <v>1</v>
          </cell>
          <cell r="E250">
            <v>8.9499999999999993</v>
          </cell>
          <cell r="F250">
            <v>8.9499999999999993</v>
          </cell>
        </row>
        <row r="251">
          <cell r="A251" t="str">
            <v>EL01.004</v>
          </cell>
          <cell r="B251" t="str">
            <v>Caja octagonal de 3/4", americana</v>
          </cell>
          <cell r="C251" t="str">
            <v>u</v>
          </cell>
          <cell r="D251">
            <v>1</v>
          </cell>
          <cell r="E251">
            <v>8.9499999999999993</v>
          </cell>
          <cell r="F251">
            <v>8.9499999999999993</v>
          </cell>
        </row>
        <row r="252">
          <cell r="A252" t="str">
            <v>EL01.005</v>
          </cell>
          <cell r="B252" t="str">
            <v>Roseta porcelana americana</v>
          </cell>
          <cell r="C252" t="str">
            <v>u</v>
          </cell>
          <cell r="D252">
            <v>1</v>
          </cell>
          <cell r="E252">
            <v>18</v>
          </cell>
          <cell r="F252">
            <v>18</v>
          </cell>
        </row>
        <row r="253">
          <cell r="A253" t="str">
            <v>EL01.006</v>
          </cell>
          <cell r="B253" t="str">
            <v>Tubo 1/2" x 10', PVC</v>
          </cell>
          <cell r="C253" t="str">
            <v>u</v>
          </cell>
          <cell r="D253">
            <v>1</v>
          </cell>
          <cell r="E253">
            <v>6.95</v>
          </cell>
          <cell r="F253">
            <v>6.95</v>
          </cell>
        </row>
        <row r="254">
          <cell r="A254" t="str">
            <v>EL01.007</v>
          </cell>
          <cell r="B254" t="str">
            <v>Tubo 3/4" x 10', PVC</v>
          </cell>
          <cell r="C254" t="str">
            <v>u</v>
          </cell>
          <cell r="D254">
            <v>1</v>
          </cell>
          <cell r="E254">
            <v>10.95</v>
          </cell>
          <cell r="F254">
            <v>10.95</v>
          </cell>
        </row>
        <row r="255">
          <cell r="A255" t="str">
            <v>EL01.008</v>
          </cell>
          <cell r="B255" t="str">
            <v>Tubo 1" x 10', PVC</v>
          </cell>
          <cell r="C255" t="str">
            <v>u</v>
          </cell>
          <cell r="D255">
            <v>1</v>
          </cell>
          <cell r="E255">
            <v>17</v>
          </cell>
          <cell r="F255">
            <v>17</v>
          </cell>
        </row>
        <row r="256">
          <cell r="A256" t="str">
            <v>EL01.009</v>
          </cell>
          <cell r="B256" t="str">
            <v>Tubo 1 1/2" x 10', PVC</v>
          </cell>
          <cell r="C256" t="str">
            <v>u</v>
          </cell>
          <cell r="D256">
            <v>1</v>
          </cell>
          <cell r="E256">
            <v>20</v>
          </cell>
          <cell r="F256">
            <v>20</v>
          </cell>
        </row>
        <row r="257">
          <cell r="A257" t="str">
            <v>EL01.010</v>
          </cell>
          <cell r="B257" t="str">
            <v>Tubo 2" x 10', PVC</v>
          </cell>
          <cell r="C257" t="str">
            <v>u</v>
          </cell>
          <cell r="D257">
            <v>1</v>
          </cell>
          <cell r="E257">
            <v>23</v>
          </cell>
          <cell r="F257">
            <v>23</v>
          </cell>
        </row>
        <row r="258">
          <cell r="A258" t="str">
            <v>EL01.011</v>
          </cell>
          <cell r="B258" t="str">
            <v>Codo PVC Eléctrico de 1/2"</v>
          </cell>
          <cell r="C258" t="str">
            <v>u</v>
          </cell>
          <cell r="D258">
            <v>1</v>
          </cell>
          <cell r="E258">
            <v>6.95</v>
          </cell>
          <cell r="F258">
            <v>6.95</v>
          </cell>
        </row>
        <row r="259">
          <cell r="A259" t="str">
            <v>EL01.012</v>
          </cell>
          <cell r="B259" t="str">
            <v>Codo PVC Eléctrico de 3/4"</v>
          </cell>
          <cell r="C259" t="str">
            <v>u</v>
          </cell>
          <cell r="D259">
            <v>1</v>
          </cell>
          <cell r="E259">
            <v>10.95</v>
          </cell>
          <cell r="F259">
            <v>10.95</v>
          </cell>
        </row>
        <row r="260">
          <cell r="A260" t="str">
            <v>EL01.013</v>
          </cell>
          <cell r="B260" t="str">
            <v>Alambre Duplo # 18, St.</v>
          </cell>
          <cell r="C260" t="str">
            <v>p</v>
          </cell>
          <cell r="D260">
            <v>1</v>
          </cell>
          <cell r="E260">
            <v>0.86</v>
          </cell>
          <cell r="F260">
            <v>0.86</v>
          </cell>
        </row>
        <row r="261">
          <cell r="A261" t="str">
            <v>EL01.014</v>
          </cell>
          <cell r="B261" t="str">
            <v>Alambre THW # 14, St.</v>
          </cell>
          <cell r="C261" t="str">
            <v>p</v>
          </cell>
          <cell r="D261">
            <v>1</v>
          </cell>
          <cell r="E261">
            <v>0.69</v>
          </cell>
          <cell r="F261">
            <v>0.69</v>
          </cell>
        </row>
        <row r="262">
          <cell r="A262" t="str">
            <v>EL01.015</v>
          </cell>
          <cell r="B262" t="str">
            <v>Alambre THW # 12, St.</v>
          </cell>
          <cell r="C262" t="str">
            <v>p</v>
          </cell>
          <cell r="D262">
            <v>1</v>
          </cell>
          <cell r="E262">
            <v>0.93</v>
          </cell>
          <cell r="F262">
            <v>0.93</v>
          </cell>
        </row>
        <row r="263">
          <cell r="A263" t="str">
            <v>EL01.016</v>
          </cell>
          <cell r="B263" t="str">
            <v>Alambre THW # 10, St.</v>
          </cell>
          <cell r="C263" t="str">
            <v>p</v>
          </cell>
          <cell r="D263">
            <v>1</v>
          </cell>
          <cell r="E263">
            <v>1.5</v>
          </cell>
          <cell r="F263">
            <v>1.5</v>
          </cell>
        </row>
        <row r="264">
          <cell r="A264" t="str">
            <v>EL01.017</v>
          </cell>
          <cell r="B264" t="str">
            <v>Alambre THW # 8, St.</v>
          </cell>
          <cell r="C264" t="str">
            <v>p</v>
          </cell>
          <cell r="D264">
            <v>1</v>
          </cell>
          <cell r="E264">
            <v>2.77</v>
          </cell>
          <cell r="F264">
            <v>2.77</v>
          </cell>
        </row>
        <row r="265">
          <cell r="A265" t="str">
            <v>EL01.018</v>
          </cell>
          <cell r="B265" t="str">
            <v>Alambre THW # 6, St.</v>
          </cell>
          <cell r="C265" t="str">
            <v>p</v>
          </cell>
          <cell r="D265">
            <v>1</v>
          </cell>
          <cell r="E265">
            <v>3.99</v>
          </cell>
          <cell r="F265">
            <v>3.99</v>
          </cell>
        </row>
        <row r="266">
          <cell r="A266" t="str">
            <v>EL01.019</v>
          </cell>
          <cell r="B266" t="str">
            <v>Alambre THW # 4, St.</v>
          </cell>
          <cell r="C266" t="str">
            <v>p</v>
          </cell>
          <cell r="D266">
            <v>1</v>
          </cell>
          <cell r="E266">
            <v>6.3</v>
          </cell>
          <cell r="F266">
            <v>6.3</v>
          </cell>
        </row>
        <row r="267">
          <cell r="A267" t="str">
            <v>EL01.020</v>
          </cell>
          <cell r="B267" t="str">
            <v>Alambre THW # 2, St.</v>
          </cell>
          <cell r="C267" t="str">
            <v>p</v>
          </cell>
          <cell r="D267">
            <v>1</v>
          </cell>
          <cell r="E267">
            <v>9.25</v>
          </cell>
          <cell r="F267">
            <v>9.25</v>
          </cell>
        </row>
        <row r="268">
          <cell r="A268" t="str">
            <v>EL01.021</v>
          </cell>
          <cell r="B268" t="str">
            <v>Alambre THW # 1/0, St.</v>
          </cell>
          <cell r="C268" t="str">
            <v>p</v>
          </cell>
          <cell r="D268">
            <v>1</v>
          </cell>
          <cell r="E268">
            <v>17.739999999999998</v>
          </cell>
          <cell r="F268">
            <v>17.739999999999998</v>
          </cell>
        </row>
        <row r="269">
          <cell r="A269" t="str">
            <v>EL01.022</v>
          </cell>
          <cell r="B269" t="str">
            <v>Tape eléctrico</v>
          </cell>
          <cell r="C269" t="str">
            <v>p</v>
          </cell>
          <cell r="D269">
            <v>1</v>
          </cell>
          <cell r="E269">
            <v>46</v>
          </cell>
          <cell r="F269">
            <v>46</v>
          </cell>
        </row>
        <row r="270">
          <cell r="A270" t="str">
            <v>EL01.023</v>
          </cell>
          <cell r="B270" t="str">
            <v>Interruptor sencillo, luminex</v>
          </cell>
          <cell r="C270" t="str">
            <v>u</v>
          </cell>
          <cell r="D270">
            <v>1</v>
          </cell>
          <cell r="E270">
            <v>16.95</v>
          </cell>
          <cell r="F270">
            <v>16.95</v>
          </cell>
        </row>
        <row r="271">
          <cell r="A271" t="str">
            <v>EL01.024</v>
          </cell>
          <cell r="B271" t="str">
            <v>Interruptor doble, luminex</v>
          </cell>
          <cell r="C271" t="str">
            <v>u</v>
          </cell>
          <cell r="D271">
            <v>1</v>
          </cell>
          <cell r="E271">
            <v>28.95</v>
          </cell>
          <cell r="F271">
            <v>28.95</v>
          </cell>
        </row>
        <row r="272">
          <cell r="A272" t="str">
            <v>EL01.025</v>
          </cell>
          <cell r="B272" t="str">
            <v>Interruptor triple, LUMINEX</v>
          </cell>
          <cell r="C272" t="str">
            <v>u</v>
          </cell>
          <cell r="D272">
            <v>1</v>
          </cell>
          <cell r="E272">
            <v>42</v>
          </cell>
          <cell r="F272">
            <v>42</v>
          </cell>
        </row>
        <row r="273">
          <cell r="A273" t="str">
            <v>EL01.026</v>
          </cell>
          <cell r="B273" t="str">
            <v>Interruptor sencillo de tres vias, Luminex</v>
          </cell>
          <cell r="C273" t="str">
            <v>u</v>
          </cell>
          <cell r="D273">
            <v>1</v>
          </cell>
          <cell r="E273">
            <v>20.95</v>
          </cell>
          <cell r="F273">
            <v>20.95</v>
          </cell>
        </row>
        <row r="274">
          <cell r="A274" t="str">
            <v>EL01.027</v>
          </cell>
          <cell r="B274" t="str">
            <v>Interruptor sencillo de cuatro vias, Vimar</v>
          </cell>
          <cell r="C274" t="str">
            <v>u</v>
          </cell>
          <cell r="D274">
            <v>1</v>
          </cell>
          <cell r="E274">
            <v>62</v>
          </cell>
          <cell r="F274">
            <v>62</v>
          </cell>
        </row>
        <row r="275">
          <cell r="A275" t="str">
            <v>EL01.028</v>
          </cell>
          <cell r="B275" t="str">
            <v>Interruptor piloto americano, Levinton</v>
          </cell>
          <cell r="C275" t="str">
            <v>u</v>
          </cell>
          <cell r="D275">
            <v>1</v>
          </cell>
          <cell r="E275">
            <v>66</v>
          </cell>
          <cell r="F275">
            <v>66</v>
          </cell>
        </row>
        <row r="276">
          <cell r="A276" t="str">
            <v>EL01.029</v>
          </cell>
          <cell r="B276" t="str">
            <v>Tomacorriente doble 110 V.</v>
          </cell>
          <cell r="C276" t="str">
            <v>u</v>
          </cell>
          <cell r="D276">
            <v>1</v>
          </cell>
          <cell r="E276">
            <v>21.95</v>
          </cell>
          <cell r="F276">
            <v>21.95</v>
          </cell>
        </row>
        <row r="277">
          <cell r="A277" t="str">
            <v>EL01.030</v>
          </cell>
          <cell r="B277" t="str">
            <v>Tomacorriente sencillo 220 V.</v>
          </cell>
          <cell r="C277" t="str">
            <v>u</v>
          </cell>
          <cell r="D277">
            <v>1</v>
          </cell>
          <cell r="E277">
            <v>30</v>
          </cell>
          <cell r="F277">
            <v>30</v>
          </cell>
        </row>
        <row r="278">
          <cell r="A278" t="str">
            <v>EL01.031</v>
          </cell>
          <cell r="B278" t="str">
            <v>Boton timbre, Luminex</v>
          </cell>
          <cell r="C278" t="str">
            <v>u</v>
          </cell>
          <cell r="D278">
            <v>1</v>
          </cell>
          <cell r="E278">
            <v>18.95</v>
          </cell>
          <cell r="F278">
            <v>18.95</v>
          </cell>
        </row>
        <row r="279">
          <cell r="A279" t="str">
            <v>EL01.032</v>
          </cell>
          <cell r="B279" t="str">
            <v>Timbre</v>
          </cell>
          <cell r="C279" t="str">
            <v>u</v>
          </cell>
          <cell r="D279">
            <v>1</v>
          </cell>
          <cell r="E279">
            <v>99</v>
          </cell>
          <cell r="F279">
            <v>99</v>
          </cell>
        </row>
        <row r="280">
          <cell r="A280" t="str">
            <v>EL01.036</v>
          </cell>
          <cell r="B280" t="str">
            <v>Caja distribución 2 a 4 circuitos</v>
          </cell>
          <cell r="C280" t="str">
            <v>u</v>
          </cell>
          <cell r="D280">
            <v>1</v>
          </cell>
          <cell r="E280">
            <v>179</v>
          </cell>
          <cell r="F280">
            <v>179</v>
          </cell>
        </row>
        <row r="281">
          <cell r="A281" t="str">
            <v>EL01.037</v>
          </cell>
          <cell r="B281" t="str">
            <v>Caja distribución 4 a 8 circuitos</v>
          </cell>
          <cell r="C281" t="str">
            <v>u</v>
          </cell>
          <cell r="D281">
            <v>1</v>
          </cell>
          <cell r="E281">
            <v>204</v>
          </cell>
          <cell r="F281">
            <v>204</v>
          </cell>
        </row>
        <row r="282">
          <cell r="A282" t="str">
            <v>EL01.038</v>
          </cell>
          <cell r="B282" t="str">
            <v>Caja distribución 8 a 12 circuitos</v>
          </cell>
          <cell r="C282" t="str">
            <v>u</v>
          </cell>
          <cell r="D282">
            <v>1</v>
          </cell>
          <cell r="E282">
            <v>385</v>
          </cell>
          <cell r="F282">
            <v>385</v>
          </cell>
        </row>
        <row r="283">
          <cell r="A283" t="str">
            <v>EL01.039</v>
          </cell>
          <cell r="B283" t="str">
            <v>Caja distribución 8 a 16 circuitos</v>
          </cell>
          <cell r="C283" t="str">
            <v>u</v>
          </cell>
          <cell r="D283">
            <v>1</v>
          </cell>
          <cell r="E283">
            <v>460</v>
          </cell>
          <cell r="F283">
            <v>460</v>
          </cell>
        </row>
        <row r="284">
          <cell r="A284" t="str">
            <v>EL01.040</v>
          </cell>
          <cell r="B284" t="str">
            <v>Caja distribución 12 a 24 circuitos</v>
          </cell>
          <cell r="C284" t="str">
            <v>u</v>
          </cell>
          <cell r="D284">
            <v>1</v>
          </cell>
          <cell r="E284">
            <v>510</v>
          </cell>
          <cell r="F284">
            <v>510</v>
          </cell>
        </row>
        <row r="285">
          <cell r="A285" t="str">
            <v>EL01.040</v>
          </cell>
          <cell r="B285" t="str">
            <v>Breakers</v>
          </cell>
          <cell r="C285" t="str">
            <v>u</v>
          </cell>
          <cell r="D285">
            <v>1</v>
          </cell>
          <cell r="E285">
            <v>60</v>
          </cell>
          <cell r="F285">
            <v>60</v>
          </cell>
        </row>
        <row r="286">
          <cell r="A286" t="str">
            <v>EX</v>
          </cell>
          <cell r="B286" t="str">
            <v>EXCAVACIONES</v>
          </cell>
          <cell r="D286" t="str">
            <v/>
          </cell>
          <cell r="F286" t="str">
            <v/>
          </cell>
        </row>
        <row r="287">
          <cell r="A287" t="str">
            <v>EX01.001</v>
          </cell>
          <cell r="B287" t="str">
            <v>Exc. Roca con Compresor hasta 3.00 m. de profundidad</v>
          </cell>
          <cell r="C287" t="str">
            <v>m3</v>
          </cell>
          <cell r="D287">
            <v>1</v>
          </cell>
          <cell r="E287">
            <v>290</v>
          </cell>
          <cell r="F287">
            <v>290</v>
          </cell>
        </row>
        <row r="288">
          <cell r="A288" t="str">
            <v>EX01.002</v>
          </cell>
          <cell r="B288" t="str">
            <v>Exc. Roca con Compresor  3.01 - 5.00 m de profundidad</v>
          </cell>
          <cell r="C288" t="str">
            <v>m3</v>
          </cell>
          <cell r="D288">
            <v>1</v>
          </cell>
          <cell r="E288">
            <v>310</v>
          </cell>
          <cell r="F288">
            <v>310</v>
          </cell>
        </row>
        <row r="289">
          <cell r="A289" t="str">
            <v>EX01.003</v>
          </cell>
          <cell r="B289" t="str">
            <v>Exc. Roca con Compresor  5.01 - 7.00 m de profundidad</v>
          </cell>
          <cell r="C289" t="str">
            <v>m3</v>
          </cell>
          <cell r="D289">
            <v>1</v>
          </cell>
          <cell r="E289">
            <v>340</v>
          </cell>
          <cell r="F289">
            <v>340</v>
          </cell>
        </row>
        <row r="290">
          <cell r="A290" t="str">
            <v>EX01.004</v>
          </cell>
          <cell r="B290" t="str">
            <v>Exc. Roca Dura a Mano hasta 3 m profundidad</v>
          </cell>
          <cell r="C290" t="str">
            <v>m3</v>
          </cell>
          <cell r="D290">
            <v>1</v>
          </cell>
          <cell r="E290">
            <v>256</v>
          </cell>
          <cell r="F290">
            <v>256</v>
          </cell>
        </row>
        <row r="291">
          <cell r="A291" t="str">
            <v>EX01.005</v>
          </cell>
          <cell r="B291" t="str">
            <v>Exc. Roca Dura a Mano 3.01 - 5.00 m. de profundidad</v>
          </cell>
          <cell r="C291" t="str">
            <v>m3</v>
          </cell>
          <cell r="D291">
            <v>1</v>
          </cell>
          <cell r="E291">
            <v>271</v>
          </cell>
          <cell r="F291">
            <v>271</v>
          </cell>
        </row>
        <row r="292">
          <cell r="A292" t="str">
            <v>EX01.006</v>
          </cell>
          <cell r="B292" t="str">
            <v>Exc. Roca Dura a Mano 5.01 - 7.00 m. de profundidad</v>
          </cell>
          <cell r="C292" t="str">
            <v>m3</v>
          </cell>
          <cell r="D292">
            <v>1</v>
          </cell>
          <cell r="E292">
            <v>293</v>
          </cell>
          <cell r="F292">
            <v>293</v>
          </cell>
        </row>
        <row r="293">
          <cell r="A293" t="str">
            <v>EX01.007</v>
          </cell>
          <cell r="B293" t="str">
            <v>Exc. Roca Blanda a Mano hasta 3.00 m. de profundidad</v>
          </cell>
          <cell r="C293" t="str">
            <v>m3</v>
          </cell>
          <cell r="D293">
            <v>1</v>
          </cell>
          <cell r="E293">
            <v>204</v>
          </cell>
          <cell r="F293">
            <v>204</v>
          </cell>
        </row>
        <row r="294">
          <cell r="A294" t="str">
            <v>EX01.008</v>
          </cell>
          <cell r="B294" t="str">
            <v>Exc. Roca Blanda a Mano 3.01 - 5.00 m. de profundidad</v>
          </cell>
          <cell r="C294" t="str">
            <v>m3</v>
          </cell>
          <cell r="D294">
            <v>1</v>
          </cell>
          <cell r="E294">
            <v>217</v>
          </cell>
          <cell r="F294">
            <v>217</v>
          </cell>
        </row>
        <row r="295">
          <cell r="A295" t="str">
            <v>EX01.009</v>
          </cell>
          <cell r="B295" t="str">
            <v>Exc. Roca Blanda a Mano 5.01 - 7.00 m. de profundidad</v>
          </cell>
          <cell r="C295" t="str">
            <v>m3</v>
          </cell>
          <cell r="D295">
            <v>1</v>
          </cell>
          <cell r="E295">
            <v>235</v>
          </cell>
          <cell r="F295">
            <v>235</v>
          </cell>
        </row>
        <row r="296">
          <cell r="A296" t="str">
            <v>EX01.010</v>
          </cell>
          <cell r="B296" t="str">
            <v>Exc. Roca Tosca a Mano hasta 3.00 m. de profundidad</v>
          </cell>
          <cell r="C296" t="str">
            <v>m3</v>
          </cell>
          <cell r="D296">
            <v>1</v>
          </cell>
          <cell r="E296">
            <v>176</v>
          </cell>
          <cell r="F296">
            <v>176</v>
          </cell>
        </row>
        <row r="297">
          <cell r="A297" t="str">
            <v>EX01.011</v>
          </cell>
          <cell r="B297" t="str">
            <v>Exc. Roca Tosca a Mano 3.01 - 5.00 m. de profundidad</v>
          </cell>
          <cell r="C297" t="str">
            <v>m3</v>
          </cell>
          <cell r="D297">
            <v>1</v>
          </cell>
          <cell r="E297">
            <v>187</v>
          </cell>
          <cell r="F297">
            <v>187</v>
          </cell>
        </row>
        <row r="298">
          <cell r="A298" t="str">
            <v>EX01.012</v>
          </cell>
          <cell r="B298" t="str">
            <v>Exc. Roca Tosca a Mano 5.01 - 7.00 m. de profundidad</v>
          </cell>
          <cell r="C298" t="str">
            <v>m3</v>
          </cell>
          <cell r="D298">
            <v>1</v>
          </cell>
          <cell r="E298">
            <v>202</v>
          </cell>
          <cell r="F298">
            <v>202</v>
          </cell>
        </row>
        <row r="299">
          <cell r="A299" t="str">
            <v>EX02.001</v>
          </cell>
          <cell r="B299" t="str">
            <v>Exc. Caliche a Mano hasta 3.00 m. de profundidad</v>
          </cell>
          <cell r="C299" t="str">
            <v>m3</v>
          </cell>
          <cell r="D299">
            <v>1</v>
          </cell>
          <cell r="E299">
            <v>128</v>
          </cell>
          <cell r="F299">
            <v>128</v>
          </cell>
        </row>
        <row r="300">
          <cell r="A300" t="str">
            <v>EX02.002</v>
          </cell>
          <cell r="B300" t="str">
            <v>Exc. Caliche a Mano 3.01 - 5.00 m. de profundidad</v>
          </cell>
          <cell r="C300" t="str">
            <v>m3</v>
          </cell>
          <cell r="D300">
            <v>1</v>
          </cell>
          <cell r="E300">
            <v>140</v>
          </cell>
          <cell r="F300">
            <v>140</v>
          </cell>
        </row>
        <row r="301">
          <cell r="A301" t="str">
            <v>EX02.003</v>
          </cell>
          <cell r="B301" t="str">
            <v>Exc. Caliche a Mano 5.01 - 7.00 m. de profundidad</v>
          </cell>
          <cell r="C301" t="str">
            <v>m3</v>
          </cell>
          <cell r="D301">
            <v>1</v>
          </cell>
          <cell r="E301">
            <v>153</v>
          </cell>
          <cell r="F301">
            <v>153</v>
          </cell>
        </row>
        <row r="302">
          <cell r="A302" t="str">
            <v>EX03.001</v>
          </cell>
          <cell r="B302" t="str">
            <v>Exc. Tierra a Mano hasta 3.00 m. de profundidad</v>
          </cell>
          <cell r="C302" t="str">
            <v>m3</v>
          </cell>
          <cell r="D302">
            <v>1</v>
          </cell>
          <cell r="E302">
            <v>79</v>
          </cell>
          <cell r="F302">
            <v>79</v>
          </cell>
        </row>
        <row r="303">
          <cell r="A303" t="str">
            <v>EX03.002</v>
          </cell>
          <cell r="B303" t="str">
            <v>Exc. Tierra a Mano 3.01 - 5.00 m. de profundidad</v>
          </cell>
          <cell r="C303" t="str">
            <v>m3</v>
          </cell>
          <cell r="D303">
            <v>1</v>
          </cell>
          <cell r="E303">
            <v>88</v>
          </cell>
          <cell r="F303">
            <v>88</v>
          </cell>
        </row>
        <row r="304">
          <cell r="A304" t="str">
            <v>EX03.003</v>
          </cell>
          <cell r="B304" t="str">
            <v>Exc. Tierra a Mano 5.01 - 7.00 m. de profundidad</v>
          </cell>
          <cell r="C304" t="str">
            <v>m3</v>
          </cell>
          <cell r="D304">
            <v>1</v>
          </cell>
          <cell r="E304">
            <v>96</v>
          </cell>
          <cell r="F304">
            <v>96</v>
          </cell>
        </row>
        <row r="305">
          <cell r="A305" t="str">
            <v>HO</v>
          </cell>
          <cell r="B305" t="str">
            <v>HORMIGON</v>
          </cell>
          <cell r="D305" t="str">
            <v/>
          </cell>
          <cell r="F305" t="str">
            <v/>
          </cell>
        </row>
        <row r="306">
          <cell r="A306" t="str">
            <v>HO01.001</v>
          </cell>
          <cell r="B306" t="str">
            <v>Hormigón industrial 100 kg/cm2</v>
          </cell>
          <cell r="C306" t="str">
            <v>m3</v>
          </cell>
          <cell r="D306">
            <v>1.08</v>
          </cell>
          <cell r="E306">
            <v>970</v>
          </cell>
          <cell r="F306">
            <v>1047.5999999999999</v>
          </cell>
        </row>
        <row r="307">
          <cell r="A307" t="str">
            <v>HO01.002</v>
          </cell>
          <cell r="B307" t="str">
            <v>Hormigón industrial 140 kg/cm2</v>
          </cell>
          <cell r="C307" t="str">
            <v>m3</v>
          </cell>
          <cell r="D307">
            <v>1.08</v>
          </cell>
          <cell r="E307">
            <v>1020</v>
          </cell>
          <cell r="F307">
            <v>1101.5999999999999</v>
          </cell>
        </row>
        <row r="308">
          <cell r="A308" t="str">
            <v>HO01.003</v>
          </cell>
          <cell r="B308" t="str">
            <v>Hormigón industrial 160 kg/cm2</v>
          </cell>
          <cell r="C308" t="str">
            <v>m3</v>
          </cell>
          <cell r="D308">
            <v>1.08</v>
          </cell>
          <cell r="E308">
            <v>1045</v>
          </cell>
          <cell r="F308">
            <v>1128.5999999999999</v>
          </cell>
        </row>
        <row r="309">
          <cell r="A309" t="str">
            <v>HO01.004</v>
          </cell>
          <cell r="B309" t="str">
            <v>Hormigón industrial 180 kg/cm2</v>
          </cell>
          <cell r="C309" t="str">
            <v>m3</v>
          </cell>
          <cell r="D309">
            <v>1.08</v>
          </cell>
          <cell r="E309">
            <v>1090</v>
          </cell>
          <cell r="F309">
            <v>1177.2</v>
          </cell>
        </row>
        <row r="310">
          <cell r="A310" t="str">
            <v>HO01.005</v>
          </cell>
          <cell r="B310" t="str">
            <v>Hormigón industrial 210 kg/cm2</v>
          </cell>
          <cell r="C310" t="str">
            <v>m3</v>
          </cell>
          <cell r="D310">
            <v>1.08</v>
          </cell>
          <cell r="E310">
            <v>1140</v>
          </cell>
          <cell r="F310">
            <v>1231.2</v>
          </cell>
        </row>
        <row r="311">
          <cell r="A311" t="str">
            <v>HO01.006</v>
          </cell>
          <cell r="B311" t="str">
            <v>Hormigón industrial 240 kg/cm3</v>
          </cell>
          <cell r="C311" t="str">
            <v>m3</v>
          </cell>
          <cell r="D311">
            <v>1.08</v>
          </cell>
          <cell r="E311">
            <v>1195</v>
          </cell>
          <cell r="F311">
            <v>1290.5999999999999</v>
          </cell>
        </row>
        <row r="312">
          <cell r="A312" t="str">
            <v>HO01.007</v>
          </cell>
          <cell r="B312" t="str">
            <v>Hormigón industrial 250 kg/cm3</v>
          </cell>
          <cell r="C312" t="str">
            <v>m3</v>
          </cell>
          <cell r="D312">
            <v>1.08</v>
          </cell>
          <cell r="E312">
            <v>1230</v>
          </cell>
          <cell r="F312">
            <v>1328.4</v>
          </cell>
        </row>
        <row r="313">
          <cell r="A313" t="str">
            <v>HO01.008</v>
          </cell>
          <cell r="B313" t="str">
            <v>Hormigón industrial 260 kg/cm3</v>
          </cell>
          <cell r="C313" t="str">
            <v>m3</v>
          </cell>
          <cell r="D313">
            <v>1.08</v>
          </cell>
          <cell r="E313">
            <v>1255</v>
          </cell>
          <cell r="F313">
            <v>1355.4</v>
          </cell>
        </row>
        <row r="314">
          <cell r="A314" t="str">
            <v>HO01.009</v>
          </cell>
          <cell r="B314" t="str">
            <v>Hormigón industrial 280 kg/cm3</v>
          </cell>
          <cell r="C314" t="str">
            <v>m3</v>
          </cell>
          <cell r="D314">
            <v>1.08</v>
          </cell>
          <cell r="E314">
            <v>1310</v>
          </cell>
          <cell r="F314">
            <v>1414.8</v>
          </cell>
        </row>
        <row r="315">
          <cell r="A315" t="str">
            <v>HO01.010</v>
          </cell>
          <cell r="B315" t="str">
            <v>Hormigón industrial 300 kg/cm3</v>
          </cell>
          <cell r="C315" t="str">
            <v>m3</v>
          </cell>
          <cell r="D315">
            <v>1.08</v>
          </cell>
          <cell r="E315">
            <v>1365</v>
          </cell>
          <cell r="F315">
            <v>1474.2</v>
          </cell>
        </row>
        <row r="316">
          <cell r="A316" t="str">
            <v>HO01.011</v>
          </cell>
          <cell r="B316" t="str">
            <v>Hormigón industrial 315 kg/cm3</v>
          </cell>
          <cell r="C316" t="str">
            <v>m3</v>
          </cell>
          <cell r="D316">
            <v>1.08</v>
          </cell>
          <cell r="E316">
            <v>1415</v>
          </cell>
          <cell r="F316">
            <v>1528.2</v>
          </cell>
        </row>
        <row r="317">
          <cell r="A317" t="str">
            <v>HO01.012</v>
          </cell>
          <cell r="B317" t="str">
            <v>Hormigón industrial 350 kg/cm3</v>
          </cell>
          <cell r="C317" t="str">
            <v>m3</v>
          </cell>
          <cell r="D317">
            <v>1.08</v>
          </cell>
          <cell r="E317">
            <v>1510</v>
          </cell>
          <cell r="F317">
            <v>1630.8</v>
          </cell>
        </row>
        <row r="318">
          <cell r="A318" t="str">
            <v>HO01.013</v>
          </cell>
          <cell r="B318" t="str">
            <v>Hormigón industrial 400 kg/cm3</v>
          </cell>
          <cell r="C318" t="str">
            <v>m3</v>
          </cell>
          <cell r="D318">
            <v>1.08</v>
          </cell>
          <cell r="E318">
            <v>1605</v>
          </cell>
          <cell r="F318">
            <v>1733.4</v>
          </cell>
        </row>
        <row r="319">
          <cell r="A319" t="str">
            <v>HO02.001</v>
          </cell>
          <cell r="B319" t="str">
            <v>Instalación de Bomba</v>
          </cell>
          <cell r="C319" t="str">
            <v>vez</v>
          </cell>
          <cell r="D319">
            <v>1.08</v>
          </cell>
          <cell r="E319">
            <v>500</v>
          </cell>
          <cell r="F319">
            <v>540</v>
          </cell>
        </row>
        <row r="320">
          <cell r="A320" t="str">
            <v>HO02.002</v>
          </cell>
          <cell r="B320" t="str">
            <v>Bombeo Hormigón</v>
          </cell>
          <cell r="C320" t="str">
            <v>m3</v>
          </cell>
          <cell r="D320">
            <v>1.08</v>
          </cell>
          <cell r="E320">
            <v>90</v>
          </cell>
          <cell r="F320">
            <v>97.2</v>
          </cell>
        </row>
        <row r="321">
          <cell r="A321" t="str">
            <v>HO02.003</v>
          </cell>
          <cell r="B321" t="str">
            <v>Vaciado y ligado con ligadora</v>
          </cell>
          <cell r="C321" t="str">
            <v>m3</v>
          </cell>
          <cell r="D321">
            <v>1</v>
          </cell>
          <cell r="E321">
            <v>106.52</v>
          </cell>
          <cell r="F321">
            <v>106.52</v>
          </cell>
        </row>
        <row r="322">
          <cell r="A322" t="str">
            <v>HO02.004</v>
          </cell>
          <cell r="B322" t="str">
            <v>Vaciado y ligado a mano</v>
          </cell>
          <cell r="C322" t="str">
            <v>m3</v>
          </cell>
          <cell r="D322">
            <v>1</v>
          </cell>
          <cell r="E322">
            <v>188.27</v>
          </cell>
          <cell r="F322">
            <v>188.27</v>
          </cell>
        </row>
        <row r="323">
          <cell r="A323" t="str">
            <v>HO03.001</v>
          </cell>
          <cell r="B323" t="str">
            <v>Aditivo "PDA 25-R" (5 Gls)</v>
          </cell>
          <cell r="C323" t="str">
            <v>gl</v>
          </cell>
          <cell r="D323">
            <v>1</v>
          </cell>
          <cell r="E323">
            <v>108.61</v>
          </cell>
          <cell r="F323">
            <v>108.61</v>
          </cell>
        </row>
        <row r="324">
          <cell r="A324" t="str">
            <v>HO03.002</v>
          </cell>
          <cell r="B324" t="str">
            <v>Agua (camión de 2,000 - 2,500 gls)</v>
          </cell>
          <cell r="C324" t="str">
            <v>gl</v>
          </cell>
          <cell r="D324">
            <v>1</v>
          </cell>
          <cell r="E324">
            <v>0.1</v>
          </cell>
          <cell r="F324">
            <v>0.1</v>
          </cell>
        </row>
        <row r="325">
          <cell r="A325" t="str">
            <v>HO04.001</v>
          </cell>
          <cell r="B325" t="str">
            <v>Vibrado del Hormigón</v>
          </cell>
          <cell r="C325" t="str">
            <v>m3</v>
          </cell>
          <cell r="D325">
            <v>1</v>
          </cell>
          <cell r="E325">
            <v>0.9</v>
          </cell>
          <cell r="F325">
            <v>0.9</v>
          </cell>
        </row>
        <row r="326">
          <cell r="A326" t="str">
            <v>IM</v>
          </cell>
          <cell r="B326" t="str">
            <v>IMPERMEABILIZANTES</v>
          </cell>
          <cell r="D326" t="str">
            <v/>
          </cell>
          <cell r="F326" t="str">
            <v/>
          </cell>
        </row>
        <row r="327">
          <cell r="A327" t="str">
            <v>IM01.001</v>
          </cell>
          <cell r="B327" t="str">
            <v>Primaseal "TAVARES INDUSTRIALES"</v>
          </cell>
          <cell r="C327" t="str">
            <v>gl</v>
          </cell>
          <cell r="D327">
            <v>1.08</v>
          </cell>
          <cell r="E327">
            <v>40.299999999999997</v>
          </cell>
          <cell r="F327">
            <v>43.52</v>
          </cell>
        </row>
        <row r="328">
          <cell r="A328" t="str">
            <v>IM01.002</v>
          </cell>
          <cell r="B328" t="str">
            <v>Permaseal "TAVARES INDUSTRIALES"</v>
          </cell>
          <cell r="C328" t="str">
            <v>gl</v>
          </cell>
          <cell r="D328">
            <v>1.08</v>
          </cell>
          <cell r="E328">
            <v>113.39</v>
          </cell>
          <cell r="F328">
            <v>122.46</v>
          </cell>
        </row>
        <row r="329">
          <cell r="A329" t="str">
            <v>IM01.003</v>
          </cell>
          <cell r="B329" t="str">
            <v>ALM. , lata de 5 gl.</v>
          </cell>
          <cell r="C329" t="str">
            <v>lta</v>
          </cell>
          <cell r="D329">
            <v>1</v>
          </cell>
          <cell r="E329">
            <v>950</v>
          </cell>
          <cell r="F329">
            <v>950</v>
          </cell>
        </row>
        <row r="330">
          <cell r="A330" t="str">
            <v>IM01.004</v>
          </cell>
          <cell r="B330" t="str">
            <v>Silicool, lata de 5 gl. (Criollo)</v>
          </cell>
          <cell r="C330" t="str">
            <v>lta</v>
          </cell>
          <cell r="D330">
            <v>1</v>
          </cell>
          <cell r="E330">
            <v>875</v>
          </cell>
          <cell r="F330">
            <v>875</v>
          </cell>
        </row>
        <row r="331">
          <cell r="A331" t="str">
            <v>IM01.005</v>
          </cell>
          <cell r="B331" t="str">
            <v>Sellador  de techo criollo "Popular"</v>
          </cell>
          <cell r="C331" t="str">
            <v>gl</v>
          </cell>
          <cell r="D331">
            <v>1</v>
          </cell>
          <cell r="E331">
            <v>728</v>
          </cell>
          <cell r="F331">
            <v>728</v>
          </cell>
        </row>
        <row r="332">
          <cell r="A332" t="str">
            <v>IM01.006</v>
          </cell>
          <cell r="B332" t="str">
            <v>Sellador de techo importado "Surseal", lata 5 gl.</v>
          </cell>
          <cell r="C332" t="str">
            <v>lta</v>
          </cell>
          <cell r="D332">
            <v>1</v>
          </cell>
          <cell r="E332">
            <v>650</v>
          </cell>
          <cell r="F332">
            <v>650</v>
          </cell>
        </row>
        <row r="333">
          <cell r="A333" t="str">
            <v>IM01.007</v>
          </cell>
          <cell r="B333" t="str">
            <v>Sellador de techo importado "Lanco", lata 5 gls.</v>
          </cell>
          <cell r="C333" t="str">
            <v>lta</v>
          </cell>
          <cell r="D333">
            <v>1</v>
          </cell>
          <cell r="E333">
            <v>895</v>
          </cell>
          <cell r="F333">
            <v>895</v>
          </cell>
        </row>
        <row r="334">
          <cell r="A334" t="str">
            <v>IM01.008</v>
          </cell>
          <cell r="B334" t="str">
            <v>Aguapel "P.Q.I.","PROTEX" 5 gls</v>
          </cell>
          <cell r="C334" t="str">
            <v>gl</v>
          </cell>
          <cell r="D334">
            <v>1</v>
          </cell>
          <cell r="E334">
            <v>113.09</v>
          </cell>
          <cell r="F334">
            <v>113.09</v>
          </cell>
        </row>
        <row r="335">
          <cell r="A335" t="str">
            <v>IM01.009</v>
          </cell>
          <cell r="B335" t="str">
            <v>Bitunol instalado, 5 años garantía</v>
          </cell>
          <cell r="C335" t="str">
            <v>m2</v>
          </cell>
          <cell r="D335">
            <v>1</v>
          </cell>
          <cell r="E335">
            <v>165</v>
          </cell>
          <cell r="F335">
            <v>165</v>
          </cell>
        </row>
        <row r="336">
          <cell r="A336" t="str">
            <v>LV</v>
          </cell>
          <cell r="B336" t="str">
            <v>LAVADEROS Y VERTEDEROS DE GRANITO</v>
          </cell>
          <cell r="D336" t="str">
            <v/>
          </cell>
          <cell r="F336" t="str">
            <v/>
          </cell>
        </row>
        <row r="337">
          <cell r="A337" t="str">
            <v>LV01.001</v>
          </cell>
          <cell r="B337" t="str">
            <v>Lavadero doble de granito, 1.50 x 0.50 m.</v>
          </cell>
          <cell r="C337" t="str">
            <v>u</v>
          </cell>
          <cell r="D337">
            <v>1</v>
          </cell>
          <cell r="E337">
            <v>1181</v>
          </cell>
          <cell r="F337">
            <v>1181</v>
          </cell>
        </row>
        <row r="338">
          <cell r="A338" t="str">
            <v>LV01.004</v>
          </cell>
          <cell r="B338" t="str">
            <v>Transporte lavaderos y tina</v>
          </cell>
          <cell r="C338" t="str">
            <v>u</v>
          </cell>
          <cell r="D338">
            <v>1</v>
          </cell>
          <cell r="E338">
            <v>24.75</v>
          </cell>
          <cell r="F338">
            <v>24.75</v>
          </cell>
        </row>
        <row r="339">
          <cell r="A339" t="str">
            <v>LL</v>
          </cell>
          <cell r="B339" t="str">
            <v>LLAVES DE PASO Y VALVULAS</v>
          </cell>
          <cell r="D339" t="str">
            <v/>
          </cell>
          <cell r="F339" t="str">
            <v/>
          </cell>
        </row>
        <row r="340">
          <cell r="A340" t="str">
            <v>LL01.001</v>
          </cell>
          <cell r="B340" t="str">
            <v>Llave de paso RED WHITE de 1/2"</v>
          </cell>
          <cell r="C340" t="str">
            <v>u</v>
          </cell>
          <cell r="D340">
            <v>1</v>
          </cell>
          <cell r="E340">
            <v>98</v>
          </cell>
          <cell r="F340">
            <v>98</v>
          </cell>
        </row>
        <row r="341">
          <cell r="A341" t="str">
            <v>LL01.002</v>
          </cell>
          <cell r="B341" t="str">
            <v>Llave de paso RED WHITE de 3/4"</v>
          </cell>
          <cell r="C341" t="str">
            <v>u</v>
          </cell>
          <cell r="D341">
            <v>1</v>
          </cell>
          <cell r="E341">
            <v>125</v>
          </cell>
          <cell r="F341">
            <v>125</v>
          </cell>
        </row>
        <row r="342">
          <cell r="A342" t="str">
            <v>LL01.003</v>
          </cell>
          <cell r="B342" t="str">
            <v>Llave de paso RED WHITE de 1"</v>
          </cell>
          <cell r="C342" t="str">
            <v>u</v>
          </cell>
          <cell r="D342">
            <v>1</v>
          </cell>
          <cell r="E342">
            <v>176</v>
          </cell>
          <cell r="F342">
            <v>176</v>
          </cell>
        </row>
        <row r="343">
          <cell r="A343" t="str">
            <v>LL01.004</v>
          </cell>
          <cell r="B343" t="str">
            <v>Llave de paso RED WHITE de 1 1/2"</v>
          </cell>
          <cell r="C343" t="str">
            <v>u</v>
          </cell>
          <cell r="D343">
            <v>1</v>
          </cell>
          <cell r="E343">
            <v>315</v>
          </cell>
          <cell r="F343">
            <v>315</v>
          </cell>
        </row>
        <row r="344">
          <cell r="A344" t="str">
            <v>LL01.005</v>
          </cell>
          <cell r="B344" t="str">
            <v>Llave de paso RED WHITE de 2"</v>
          </cell>
          <cell r="C344" t="str">
            <v>u</v>
          </cell>
          <cell r="D344">
            <v>1</v>
          </cell>
          <cell r="E344">
            <v>482</v>
          </cell>
          <cell r="F344">
            <v>482</v>
          </cell>
        </row>
        <row r="345">
          <cell r="A345" t="str">
            <v>LL01.006</v>
          </cell>
          <cell r="B345" t="str">
            <v>Llave de paso RED WHITE de 2 1/2"</v>
          </cell>
          <cell r="C345" t="str">
            <v>u</v>
          </cell>
          <cell r="D345">
            <v>1</v>
          </cell>
          <cell r="E345">
            <v>932</v>
          </cell>
          <cell r="F345">
            <v>932</v>
          </cell>
        </row>
        <row r="346">
          <cell r="A346" t="str">
            <v>LL01.006</v>
          </cell>
          <cell r="B346" t="str">
            <v>Llave de paso RED WHITE de 3"</v>
          </cell>
          <cell r="C346" t="str">
            <v>u</v>
          </cell>
          <cell r="D346">
            <v>1</v>
          </cell>
          <cell r="E346">
            <v>1315</v>
          </cell>
          <cell r="F346">
            <v>1315</v>
          </cell>
        </row>
        <row r="347">
          <cell r="A347" t="str">
            <v>LL02.001</v>
          </cell>
          <cell r="B347" t="str">
            <v>Válvula de cisterna, de 1/2" NIBCO</v>
          </cell>
          <cell r="C347" t="str">
            <v>u</v>
          </cell>
          <cell r="D347">
            <v>1</v>
          </cell>
          <cell r="E347">
            <v>70</v>
          </cell>
          <cell r="F347">
            <v>70</v>
          </cell>
        </row>
        <row r="348">
          <cell r="A348" t="str">
            <v>LL02.002</v>
          </cell>
          <cell r="B348" t="str">
            <v>Válvula de cisterna, de 3/4" NIBCO</v>
          </cell>
          <cell r="C348" t="str">
            <v>u</v>
          </cell>
          <cell r="D348">
            <v>1</v>
          </cell>
          <cell r="E348">
            <v>90</v>
          </cell>
          <cell r="F348">
            <v>90</v>
          </cell>
        </row>
        <row r="349">
          <cell r="A349" t="str">
            <v>LL02.003</v>
          </cell>
          <cell r="B349" t="str">
            <v>Válvula de cisterna, de 1" NIBCO</v>
          </cell>
          <cell r="C349" t="str">
            <v>u</v>
          </cell>
          <cell r="D349">
            <v>1</v>
          </cell>
          <cell r="E349">
            <v>165</v>
          </cell>
          <cell r="F349">
            <v>165</v>
          </cell>
        </row>
        <row r="350">
          <cell r="A350" t="str">
            <v>LL03.001</v>
          </cell>
          <cell r="B350" t="str">
            <v>Cheque horizontal de 1/2" EUROPA</v>
          </cell>
          <cell r="C350" t="str">
            <v>u</v>
          </cell>
          <cell r="D350">
            <v>1</v>
          </cell>
          <cell r="E350">
            <v>38</v>
          </cell>
          <cell r="F350">
            <v>38</v>
          </cell>
        </row>
        <row r="351">
          <cell r="A351" t="str">
            <v>LL03.002</v>
          </cell>
          <cell r="B351" t="str">
            <v>Cheque horizontal de 3/4" EUROPA</v>
          </cell>
          <cell r="C351" t="str">
            <v>u</v>
          </cell>
          <cell r="D351">
            <v>1</v>
          </cell>
          <cell r="E351">
            <v>52</v>
          </cell>
          <cell r="F351">
            <v>52</v>
          </cell>
        </row>
        <row r="352">
          <cell r="A352" t="str">
            <v>LL03.003</v>
          </cell>
          <cell r="B352" t="str">
            <v>Cheque horizontal de 1" EUROPA</v>
          </cell>
          <cell r="C352" t="str">
            <v>u</v>
          </cell>
          <cell r="D352">
            <v>1</v>
          </cell>
          <cell r="E352">
            <v>80</v>
          </cell>
          <cell r="F352">
            <v>80</v>
          </cell>
        </row>
        <row r="353">
          <cell r="A353" t="str">
            <v>LL03.004</v>
          </cell>
          <cell r="B353" t="str">
            <v>Cheque horizontal de 1 1/2" EUROPA</v>
          </cell>
          <cell r="C353" t="str">
            <v>u</v>
          </cell>
          <cell r="D353">
            <v>1</v>
          </cell>
          <cell r="E353">
            <v>136</v>
          </cell>
          <cell r="F353">
            <v>136</v>
          </cell>
        </row>
        <row r="354">
          <cell r="A354" t="str">
            <v>LL03.005</v>
          </cell>
          <cell r="B354" t="str">
            <v>Cheque horizontal de 2" EUROPA</v>
          </cell>
          <cell r="C354" t="str">
            <v>u</v>
          </cell>
          <cell r="D354">
            <v>1</v>
          </cell>
          <cell r="E354">
            <v>205</v>
          </cell>
          <cell r="F354">
            <v>205</v>
          </cell>
        </row>
        <row r="355">
          <cell r="A355" t="str">
            <v>LL03.006</v>
          </cell>
          <cell r="B355" t="str">
            <v>Cheque horizontal de 2 1/2" EUROPA</v>
          </cell>
          <cell r="C355" t="str">
            <v>u</v>
          </cell>
          <cell r="D355">
            <v>1</v>
          </cell>
          <cell r="E355">
            <v>440</v>
          </cell>
          <cell r="F355">
            <v>440</v>
          </cell>
        </row>
        <row r="356">
          <cell r="A356" t="str">
            <v>LL03.007</v>
          </cell>
          <cell r="B356" t="str">
            <v>Cheque horizontal de 3" EUROPA</v>
          </cell>
          <cell r="C356" t="str">
            <v>u</v>
          </cell>
          <cell r="D356">
            <v>1</v>
          </cell>
          <cell r="E356">
            <v>920</v>
          </cell>
          <cell r="F356">
            <v>920</v>
          </cell>
        </row>
        <row r="357">
          <cell r="A357" t="str">
            <v>LL03.008</v>
          </cell>
          <cell r="B357" t="str">
            <v>Cheque horizontal de 4" EUROPA</v>
          </cell>
          <cell r="C357" t="str">
            <v>u</v>
          </cell>
          <cell r="D357">
            <v>1</v>
          </cell>
          <cell r="E357">
            <v>1530</v>
          </cell>
          <cell r="F357">
            <v>1530</v>
          </cell>
        </row>
        <row r="358">
          <cell r="A358" t="str">
            <v>LL03.009</v>
          </cell>
          <cell r="B358" t="str">
            <v>Cheque vertical de 3/4" EUROPA</v>
          </cell>
          <cell r="C358" t="str">
            <v>u</v>
          </cell>
          <cell r="D358">
            <v>1</v>
          </cell>
          <cell r="E358">
            <v>78</v>
          </cell>
          <cell r="F358">
            <v>78</v>
          </cell>
        </row>
        <row r="359">
          <cell r="A359" t="str">
            <v>LL03.010</v>
          </cell>
          <cell r="B359" t="str">
            <v>Cheque vertical de 1" EUROPA</v>
          </cell>
          <cell r="C359" t="str">
            <v>u</v>
          </cell>
          <cell r="D359">
            <v>1</v>
          </cell>
          <cell r="E359">
            <v>86</v>
          </cell>
          <cell r="F359">
            <v>86</v>
          </cell>
        </row>
        <row r="360">
          <cell r="A360" t="str">
            <v>LL03.011</v>
          </cell>
          <cell r="B360" t="str">
            <v>Cheque vertical de 1 1/2" EUROPA</v>
          </cell>
          <cell r="C360" t="str">
            <v>u</v>
          </cell>
          <cell r="D360">
            <v>1</v>
          </cell>
          <cell r="E360">
            <v>178</v>
          </cell>
          <cell r="F360">
            <v>178</v>
          </cell>
        </row>
        <row r="361">
          <cell r="A361" t="str">
            <v>LL03.012</v>
          </cell>
          <cell r="B361" t="str">
            <v>Cheque vertical de 2" EUROPA</v>
          </cell>
          <cell r="C361" t="str">
            <v>u</v>
          </cell>
          <cell r="D361">
            <v>1</v>
          </cell>
          <cell r="E361">
            <v>262</v>
          </cell>
          <cell r="F361">
            <v>262</v>
          </cell>
        </row>
        <row r="362">
          <cell r="A362" t="str">
            <v>LL03.013</v>
          </cell>
          <cell r="B362" t="str">
            <v>Cheque vertical de 2 1/2" EUROPA</v>
          </cell>
          <cell r="C362" t="str">
            <v>u</v>
          </cell>
          <cell r="D362">
            <v>1</v>
          </cell>
          <cell r="E362">
            <v>586</v>
          </cell>
          <cell r="F362">
            <v>586</v>
          </cell>
        </row>
        <row r="363">
          <cell r="A363" t="str">
            <v>LL03.014</v>
          </cell>
          <cell r="B363" t="str">
            <v>Cheque vertical de 3" EUROPA</v>
          </cell>
          <cell r="C363" t="str">
            <v>u</v>
          </cell>
          <cell r="D363">
            <v>1</v>
          </cell>
          <cell r="E363">
            <v>890</v>
          </cell>
          <cell r="F363">
            <v>890</v>
          </cell>
        </row>
        <row r="364">
          <cell r="A364" t="str">
            <v>LL03.015</v>
          </cell>
          <cell r="B364" t="str">
            <v>Cheque vertical de 4" EUROPA</v>
          </cell>
          <cell r="C364" t="str">
            <v>u</v>
          </cell>
          <cell r="D364">
            <v>1</v>
          </cell>
          <cell r="E364">
            <v>1675</v>
          </cell>
          <cell r="F364">
            <v>1675</v>
          </cell>
        </row>
        <row r="365">
          <cell r="A365" t="str">
            <v>LL04.001</v>
          </cell>
          <cell r="B365" t="str">
            <v>Tapa de hierro para cistena 30" x 30"</v>
          </cell>
          <cell r="C365" t="str">
            <v>u</v>
          </cell>
          <cell r="D365">
            <v>1</v>
          </cell>
          <cell r="E365">
            <v>475</v>
          </cell>
          <cell r="F365">
            <v>475</v>
          </cell>
        </row>
        <row r="366">
          <cell r="A366" t="str">
            <v>LL04.002</v>
          </cell>
          <cell r="B366" t="str">
            <v>Tapa de aluminio para cistena 24" x 24"</v>
          </cell>
          <cell r="C366" t="str">
            <v>u</v>
          </cell>
          <cell r="D366">
            <v>1</v>
          </cell>
          <cell r="E366">
            <v>1150</v>
          </cell>
          <cell r="F366">
            <v>1150</v>
          </cell>
        </row>
        <row r="368">
          <cell r="A368" t="str">
            <v>MA</v>
          </cell>
          <cell r="B368" t="str">
            <v>MADERAS, CLAVOS, ZINC</v>
          </cell>
          <cell r="D368" t="str">
            <v/>
          </cell>
          <cell r="F368" t="str">
            <v/>
          </cell>
        </row>
        <row r="369">
          <cell r="A369" t="str">
            <v>MA01.001</v>
          </cell>
          <cell r="B369" t="str">
            <v>Pino bruto americano</v>
          </cell>
          <cell r="C369" t="str">
            <v>p2</v>
          </cell>
          <cell r="D369">
            <v>1</v>
          </cell>
          <cell r="E369">
            <v>11.5</v>
          </cell>
          <cell r="F369">
            <v>11.5</v>
          </cell>
        </row>
        <row r="370">
          <cell r="A370" t="str">
            <v>MA01.002</v>
          </cell>
          <cell r="B370" t="str">
            <v>Pino americano tratado</v>
          </cell>
          <cell r="C370" t="str">
            <v>p2</v>
          </cell>
          <cell r="D370">
            <v>1</v>
          </cell>
          <cell r="E370">
            <v>14</v>
          </cell>
          <cell r="F370">
            <v>14</v>
          </cell>
        </row>
        <row r="371">
          <cell r="A371" t="str">
            <v>MA01.003</v>
          </cell>
          <cell r="B371" t="str">
            <v>Caoba bruta</v>
          </cell>
          <cell r="C371" t="str">
            <v>p2</v>
          </cell>
          <cell r="D371">
            <v>1</v>
          </cell>
          <cell r="E371">
            <v>36</v>
          </cell>
          <cell r="F371">
            <v>36</v>
          </cell>
        </row>
        <row r="372">
          <cell r="A372" t="str">
            <v>MA01.004</v>
          </cell>
          <cell r="B372" t="str">
            <v>Plywood  / formaleta 4' x 8' x 3/4" (Dos Caras)</v>
          </cell>
          <cell r="C372" t="str">
            <v>u</v>
          </cell>
          <cell r="D372">
            <v>1</v>
          </cell>
          <cell r="E372">
            <v>550</v>
          </cell>
          <cell r="F372">
            <v>550</v>
          </cell>
        </row>
        <row r="373">
          <cell r="A373" t="str">
            <v>MA01.005</v>
          </cell>
          <cell r="B373" t="str">
            <v xml:space="preserve">Plywood  / formaleta 4' x 8' x 3/4" </v>
          </cell>
          <cell r="C373" t="str">
            <v>u</v>
          </cell>
          <cell r="D373">
            <v>1</v>
          </cell>
          <cell r="E373">
            <v>425</v>
          </cell>
          <cell r="F373">
            <v>425</v>
          </cell>
        </row>
        <row r="374">
          <cell r="A374" t="str">
            <v>MA01.006</v>
          </cell>
          <cell r="B374" t="str">
            <v>Plywood  / formaleta 4' x 8' x 3/8"</v>
          </cell>
          <cell r="C374" t="str">
            <v>u</v>
          </cell>
          <cell r="D374">
            <v>1</v>
          </cell>
          <cell r="E374">
            <v>299</v>
          </cell>
          <cell r="F374">
            <v>299</v>
          </cell>
        </row>
        <row r="375">
          <cell r="A375" t="str">
            <v>MA01.007</v>
          </cell>
          <cell r="B375" t="str">
            <v>Pino cepillado americano</v>
          </cell>
          <cell r="C375" t="str">
            <v>p2</v>
          </cell>
          <cell r="D375">
            <v>1</v>
          </cell>
          <cell r="E375">
            <v>9.75</v>
          </cell>
          <cell r="F375">
            <v>9.75</v>
          </cell>
        </row>
        <row r="376">
          <cell r="A376" t="str">
            <v>MA01.008</v>
          </cell>
          <cell r="B376" t="str">
            <v>Pino cepillado americano Tratado</v>
          </cell>
          <cell r="C376" t="str">
            <v>p2</v>
          </cell>
          <cell r="D376">
            <v>1</v>
          </cell>
          <cell r="E376">
            <v>10.75</v>
          </cell>
          <cell r="F376">
            <v>10.75</v>
          </cell>
        </row>
        <row r="377">
          <cell r="A377" t="str">
            <v>MA02.001</v>
          </cell>
          <cell r="B377" t="str">
            <v>Clavos corrientes</v>
          </cell>
          <cell r="C377" t="str">
            <v>lb</v>
          </cell>
          <cell r="D377">
            <v>1</v>
          </cell>
          <cell r="E377">
            <v>4.95</v>
          </cell>
          <cell r="F377">
            <v>4.95</v>
          </cell>
        </row>
        <row r="378">
          <cell r="A378" t="str">
            <v>MA02.002</v>
          </cell>
          <cell r="B378" t="str">
            <v>Clavos acero</v>
          </cell>
          <cell r="C378" t="str">
            <v>lb</v>
          </cell>
          <cell r="D378">
            <v>1</v>
          </cell>
          <cell r="E378">
            <v>18</v>
          </cell>
          <cell r="F378">
            <v>18</v>
          </cell>
        </row>
        <row r="379">
          <cell r="A379" t="str">
            <v>MA02.003</v>
          </cell>
          <cell r="B379" t="str">
            <v>Clavos Zinc</v>
          </cell>
          <cell r="C379" t="str">
            <v>lb</v>
          </cell>
          <cell r="D379">
            <v>1</v>
          </cell>
          <cell r="E379">
            <v>12.95</v>
          </cell>
          <cell r="F379">
            <v>12.95</v>
          </cell>
        </row>
        <row r="380">
          <cell r="A380" t="str">
            <v>MA03.001</v>
          </cell>
          <cell r="B380" t="str">
            <v>Plancha Zinc acanalado, 3' x 6', calibre 34(p/casetas solamente)</v>
          </cell>
          <cell r="C380" t="str">
            <v>u</v>
          </cell>
          <cell r="D380">
            <v>1</v>
          </cell>
          <cell r="E380">
            <v>45.6</v>
          </cell>
          <cell r="F380">
            <v>45.6</v>
          </cell>
        </row>
        <row r="381">
          <cell r="A381" t="str">
            <v>MA03.002</v>
          </cell>
          <cell r="B381" t="str">
            <v>Plancha Zinc acanalado, 3' x 6', calibre 29</v>
          </cell>
          <cell r="C381" t="str">
            <v>u</v>
          </cell>
          <cell r="D381">
            <v>1</v>
          </cell>
          <cell r="E381">
            <v>57.6</v>
          </cell>
          <cell r="F381">
            <v>57.6</v>
          </cell>
        </row>
        <row r="382">
          <cell r="A382" t="str">
            <v>MA03.003</v>
          </cell>
          <cell r="B382" t="str">
            <v>Plancha Zinc acanalado, 3' x 6', calibre 27</v>
          </cell>
          <cell r="C382" t="str">
            <v>u</v>
          </cell>
          <cell r="D382">
            <v>1</v>
          </cell>
          <cell r="E382">
            <v>68.400000000000006</v>
          </cell>
          <cell r="F382">
            <v>68.400000000000006</v>
          </cell>
        </row>
        <row r="383">
          <cell r="A383" t="str">
            <v>MA03.004</v>
          </cell>
          <cell r="B383" t="str">
            <v>Plancha Zinc acanalado, 3' x 6', calibre 26</v>
          </cell>
          <cell r="C383" t="str">
            <v>u</v>
          </cell>
          <cell r="D383">
            <v>1</v>
          </cell>
          <cell r="E383">
            <v>82.8</v>
          </cell>
          <cell r="F383">
            <v>82.8</v>
          </cell>
        </row>
        <row r="384">
          <cell r="A384" t="str">
            <v>MA03.005</v>
          </cell>
          <cell r="B384" t="str">
            <v>Plancha Zinc acanalado, 3' x 6', calibre 24</v>
          </cell>
          <cell r="C384" t="str">
            <v>u</v>
          </cell>
          <cell r="D384">
            <v>1</v>
          </cell>
          <cell r="E384">
            <v>152</v>
          </cell>
          <cell r="F384">
            <v>152</v>
          </cell>
        </row>
        <row r="385">
          <cell r="A385" t="str">
            <v>MA03.006</v>
          </cell>
          <cell r="B385" t="str">
            <v>Caballete de Zinc de 3', calibre 34</v>
          </cell>
          <cell r="C385" t="str">
            <v>u</v>
          </cell>
          <cell r="D385">
            <v>1</v>
          </cell>
          <cell r="E385">
            <v>19.899999999999999</v>
          </cell>
          <cell r="F385">
            <v>19.899999999999999</v>
          </cell>
        </row>
        <row r="386">
          <cell r="A386" t="str">
            <v>MA03.007</v>
          </cell>
          <cell r="B386" t="str">
            <v>Caballete de Zinc de 3', calibre 29</v>
          </cell>
          <cell r="C386" t="str">
            <v>u</v>
          </cell>
          <cell r="D386">
            <v>1</v>
          </cell>
          <cell r="E386">
            <v>28.55</v>
          </cell>
          <cell r="F386">
            <v>28.55</v>
          </cell>
        </row>
        <row r="387">
          <cell r="A387" t="str">
            <v>MA04.001</v>
          </cell>
          <cell r="B387" t="str">
            <v>Regla para Empañete (preparada)</v>
          </cell>
          <cell r="C387" t="str">
            <v>p2</v>
          </cell>
          <cell r="D387">
            <v>1</v>
          </cell>
          <cell r="E387">
            <v>29</v>
          </cell>
          <cell r="F387">
            <v>29</v>
          </cell>
        </row>
        <row r="388">
          <cell r="A388" t="str">
            <v>MA05.001</v>
          </cell>
          <cell r="B388" t="str">
            <v>Disco de Lija #80</v>
          </cell>
          <cell r="C388" t="str">
            <v>ud</v>
          </cell>
          <cell r="D388">
            <v>1</v>
          </cell>
          <cell r="E388">
            <v>11.5</v>
          </cell>
          <cell r="F388">
            <v>11.5</v>
          </cell>
        </row>
        <row r="389">
          <cell r="A389" t="str">
            <v>MC</v>
          </cell>
          <cell r="B389" t="str">
            <v>MALLAS CICLONICAS</v>
          </cell>
          <cell r="D389" t="str">
            <v/>
          </cell>
          <cell r="F389" t="str">
            <v/>
          </cell>
        </row>
        <row r="390">
          <cell r="A390" t="str">
            <v>MC01.001</v>
          </cell>
          <cell r="B390" t="str">
            <v>Malla ciclónica corriente 6' calibre 9 (Rollo 50' )</v>
          </cell>
          <cell r="C390" t="str">
            <v>u</v>
          </cell>
          <cell r="D390">
            <v>1</v>
          </cell>
          <cell r="E390">
            <v>1087</v>
          </cell>
          <cell r="F390">
            <v>1087</v>
          </cell>
        </row>
        <row r="391">
          <cell r="A391" t="str">
            <v>MC01.002</v>
          </cell>
          <cell r="B391" t="str">
            <v>Malla ciclónica corriente 7' calibre 9 (Rollo 50' )</v>
          </cell>
          <cell r="C391" t="str">
            <v>u</v>
          </cell>
          <cell r="D391">
            <v>1</v>
          </cell>
          <cell r="E391">
            <v>1232</v>
          </cell>
          <cell r="F391">
            <v>1232</v>
          </cell>
        </row>
        <row r="392">
          <cell r="A392" t="str">
            <v>MC01.003</v>
          </cell>
          <cell r="B392" t="str">
            <v>Tubo galvanizado ligero de 1 1/2" x 15"</v>
          </cell>
          <cell r="C392" t="str">
            <v>u</v>
          </cell>
          <cell r="D392">
            <v>1</v>
          </cell>
          <cell r="E392">
            <v>155</v>
          </cell>
          <cell r="F392">
            <v>155</v>
          </cell>
        </row>
        <row r="393">
          <cell r="A393" t="str">
            <v>MC01.004</v>
          </cell>
          <cell r="B393" t="str">
            <v>Tubo galvanizado ligero de 1 1/4" x 20"</v>
          </cell>
          <cell r="C393" t="str">
            <v>u</v>
          </cell>
          <cell r="D393">
            <v>1</v>
          </cell>
          <cell r="E393">
            <v>182</v>
          </cell>
          <cell r="F393">
            <v>182</v>
          </cell>
        </row>
        <row r="394">
          <cell r="A394" t="str">
            <v>MC01.005</v>
          </cell>
          <cell r="B394" t="str">
            <v>Barra tensora de 6'</v>
          </cell>
          <cell r="C394" t="str">
            <v>u</v>
          </cell>
          <cell r="D394">
            <v>1</v>
          </cell>
          <cell r="E394">
            <v>30</v>
          </cell>
          <cell r="F394">
            <v>30</v>
          </cell>
        </row>
        <row r="395">
          <cell r="A395" t="str">
            <v>MC01.006</v>
          </cell>
          <cell r="B395" t="str">
            <v>Abrazadera de 1 1/2"</v>
          </cell>
          <cell r="C395" t="str">
            <v>u</v>
          </cell>
          <cell r="D395">
            <v>1</v>
          </cell>
          <cell r="E395">
            <v>6</v>
          </cell>
          <cell r="F395">
            <v>6</v>
          </cell>
        </row>
        <row r="396">
          <cell r="A396" t="str">
            <v>MC01.007</v>
          </cell>
          <cell r="B396" t="str">
            <v>Copa Final de 1 1/2"</v>
          </cell>
          <cell r="C396" t="str">
            <v>u</v>
          </cell>
          <cell r="D396">
            <v>1</v>
          </cell>
          <cell r="E396">
            <v>6.05</v>
          </cell>
          <cell r="F396">
            <v>6.05</v>
          </cell>
        </row>
        <row r="397">
          <cell r="A397" t="str">
            <v>MC01.008</v>
          </cell>
          <cell r="B397" t="str">
            <v>Terminal de 1 1/4"</v>
          </cell>
          <cell r="C397" t="str">
            <v>u</v>
          </cell>
          <cell r="D397">
            <v>1</v>
          </cell>
          <cell r="E397">
            <v>7</v>
          </cell>
          <cell r="F397">
            <v>7</v>
          </cell>
        </row>
        <row r="398">
          <cell r="A398" t="str">
            <v>MC01.009</v>
          </cell>
          <cell r="B398" t="str">
            <v>Palometa 1 1/2" para tres cuerdas, sencilla</v>
          </cell>
          <cell r="C398" t="str">
            <v>u</v>
          </cell>
          <cell r="D398">
            <v>1</v>
          </cell>
          <cell r="E398">
            <v>25</v>
          </cell>
          <cell r="F398">
            <v>25</v>
          </cell>
        </row>
        <row r="399">
          <cell r="A399" t="str">
            <v>MC01.010</v>
          </cell>
          <cell r="B399" t="str">
            <v>Palometa 1 1/2" para tres cuerdas, doble</v>
          </cell>
          <cell r="C399" t="str">
            <v>u</v>
          </cell>
          <cell r="D399">
            <v>1</v>
          </cell>
          <cell r="E399">
            <v>30</v>
          </cell>
          <cell r="F399">
            <v>30</v>
          </cell>
        </row>
        <row r="400">
          <cell r="A400" t="str">
            <v>MC01.011</v>
          </cell>
          <cell r="B400" t="str">
            <v>Rollo alambre de púas calibre 16 x 110 m.</v>
          </cell>
          <cell r="C400" t="str">
            <v>u</v>
          </cell>
          <cell r="D400">
            <v>1</v>
          </cell>
          <cell r="E400">
            <v>94</v>
          </cell>
          <cell r="F400">
            <v>94</v>
          </cell>
        </row>
        <row r="401">
          <cell r="A401" t="str">
            <v>MC01.012</v>
          </cell>
          <cell r="B401" t="str">
            <v>Rollo alambre de púas calibre 14 x 110 m.</v>
          </cell>
          <cell r="C401" t="str">
            <v>u</v>
          </cell>
          <cell r="D401">
            <v>1</v>
          </cell>
          <cell r="E401">
            <v>183</v>
          </cell>
          <cell r="F401">
            <v>183</v>
          </cell>
        </row>
        <row r="402">
          <cell r="A402" t="str">
            <v>MC01.013</v>
          </cell>
          <cell r="B402" t="str">
            <v>Grapas para alambre de púas.</v>
          </cell>
          <cell r="C402" t="str">
            <v>lb</v>
          </cell>
          <cell r="D402">
            <v>1</v>
          </cell>
          <cell r="E402">
            <v>7</v>
          </cell>
          <cell r="F402">
            <v>7</v>
          </cell>
        </row>
        <row r="403">
          <cell r="A403" t="str">
            <v>MC01.014</v>
          </cell>
          <cell r="B403" t="str">
            <v>Colocación de malla ciclónica de 6' (mano de obra solamente)</v>
          </cell>
          <cell r="C403" t="str">
            <v>m</v>
          </cell>
          <cell r="D403">
            <v>1</v>
          </cell>
          <cell r="E403">
            <v>125</v>
          </cell>
          <cell r="F403">
            <v>125</v>
          </cell>
        </row>
        <row r="404">
          <cell r="A404" t="str">
            <v>MC01.015</v>
          </cell>
          <cell r="B404" t="str">
            <v>Colocación de malla ciclónica de 7' (mano de obra solamente)</v>
          </cell>
          <cell r="C404" t="str">
            <v>m</v>
          </cell>
          <cell r="D404">
            <v>1</v>
          </cell>
          <cell r="E404">
            <v>150</v>
          </cell>
          <cell r="F404">
            <v>150</v>
          </cell>
        </row>
        <row r="405">
          <cell r="A405" t="str">
            <v>OT</v>
          </cell>
          <cell r="B405" t="str">
            <v>OTROS</v>
          </cell>
        </row>
        <row r="406">
          <cell r="A406" t="str">
            <v>OT01.001</v>
          </cell>
          <cell r="B406" t="str">
            <v>Hilo de Nylon 1 lbr</v>
          </cell>
          <cell r="C406" t="str">
            <v>ud</v>
          </cell>
          <cell r="D406">
            <v>1</v>
          </cell>
          <cell r="E406">
            <v>60</v>
          </cell>
          <cell r="F406">
            <v>60</v>
          </cell>
        </row>
        <row r="407">
          <cell r="A407" t="str">
            <v>OT01.002</v>
          </cell>
          <cell r="B407" t="str">
            <v>Cubo de goma #10</v>
          </cell>
          <cell r="C407" t="str">
            <v>ud</v>
          </cell>
          <cell r="D407">
            <v>1</v>
          </cell>
          <cell r="E407">
            <v>52</v>
          </cell>
          <cell r="F407">
            <v>52</v>
          </cell>
        </row>
        <row r="408">
          <cell r="A408" t="str">
            <v>OT01.003</v>
          </cell>
          <cell r="B408" t="str">
            <v>Cubo de goma #8</v>
          </cell>
          <cell r="C408" t="str">
            <v>ud</v>
          </cell>
          <cell r="D408">
            <v>1</v>
          </cell>
          <cell r="E408">
            <v>45</v>
          </cell>
          <cell r="F408">
            <v>45</v>
          </cell>
        </row>
        <row r="409">
          <cell r="A409" t="str">
            <v>OT01.004</v>
          </cell>
          <cell r="B409" t="str">
            <v>Escoba plástica para hojas, tipo EAGLE</v>
          </cell>
          <cell r="C409" t="str">
            <v>ud</v>
          </cell>
          <cell r="D409">
            <v>1</v>
          </cell>
          <cell r="E409">
            <v>73</v>
          </cell>
          <cell r="F409">
            <v>73</v>
          </cell>
        </row>
        <row r="410">
          <cell r="A410" t="str">
            <v>OT01.005</v>
          </cell>
          <cell r="B410" t="str">
            <v>Pala cuadrada "Tramontina"</v>
          </cell>
          <cell r="C410" t="str">
            <v>ud</v>
          </cell>
          <cell r="D410">
            <v>1</v>
          </cell>
          <cell r="E410">
            <v>85</v>
          </cell>
          <cell r="F410">
            <v>85</v>
          </cell>
        </row>
        <row r="411">
          <cell r="A411" t="str">
            <v>OT01.006</v>
          </cell>
          <cell r="B411" t="str">
            <v>Pala redonda "Tramontina"</v>
          </cell>
          <cell r="C411" t="str">
            <v>ud</v>
          </cell>
          <cell r="D411">
            <v>1</v>
          </cell>
          <cell r="E411">
            <v>81</v>
          </cell>
          <cell r="F411">
            <v>81</v>
          </cell>
        </row>
        <row r="412">
          <cell r="A412" t="str">
            <v>OT01.007</v>
          </cell>
          <cell r="B412" t="str">
            <v>Rastrillo para piedras , 14 dientes, USA</v>
          </cell>
          <cell r="C412" t="str">
            <v>ud</v>
          </cell>
          <cell r="D412">
            <v>1</v>
          </cell>
          <cell r="E412">
            <v>335</v>
          </cell>
          <cell r="F412">
            <v>335</v>
          </cell>
        </row>
        <row r="413">
          <cell r="A413" t="str">
            <v>OT01.008</v>
          </cell>
          <cell r="B413" t="str">
            <v>Carretilla de Metal "JEEP", "BRONCO", Taiwan</v>
          </cell>
          <cell r="C413" t="str">
            <v>ud</v>
          </cell>
          <cell r="D413">
            <v>1</v>
          </cell>
          <cell r="E413">
            <v>1160</v>
          </cell>
          <cell r="F413">
            <v>1160</v>
          </cell>
        </row>
        <row r="414">
          <cell r="A414" t="str">
            <v>OT02.001</v>
          </cell>
          <cell r="B414" t="str">
            <v>Gasolina</v>
          </cell>
          <cell r="C414" t="str">
            <v>gl</v>
          </cell>
          <cell r="D414">
            <v>1</v>
          </cell>
          <cell r="E414">
            <v>26</v>
          </cell>
          <cell r="F414">
            <v>26</v>
          </cell>
        </row>
        <row r="415">
          <cell r="A415" t="str">
            <v>OT02.002</v>
          </cell>
          <cell r="B415" t="str">
            <v>Gasoil</v>
          </cell>
          <cell r="C415" t="str">
            <v>gl</v>
          </cell>
          <cell r="D415">
            <v>1</v>
          </cell>
          <cell r="E415">
            <v>16.100000000000001</v>
          </cell>
          <cell r="F415">
            <v>16.100000000000001</v>
          </cell>
        </row>
        <row r="416">
          <cell r="A416" t="str">
            <v>OT02.003</v>
          </cell>
          <cell r="B416" t="str">
            <v>Lubricantes</v>
          </cell>
          <cell r="C416" t="str">
            <v>1/4 gl</v>
          </cell>
          <cell r="D416">
            <v>1</v>
          </cell>
          <cell r="E416">
            <v>30</v>
          </cell>
          <cell r="F416">
            <v>30</v>
          </cell>
        </row>
        <row r="417">
          <cell r="A417" t="str">
            <v>TP</v>
          </cell>
          <cell r="B417" t="str">
            <v>TUBERIAS Y PIEZAS</v>
          </cell>
          <cell r="D417" t="str">
            <v/>
          </cell>
          <cell r="F417" t="str">
            <v/>
          </cell>
        </row>
        <row r="418">
          <cell r="A418" t="str">
            <v>TP01.</v>
          </cell>
          <cell r="B418" t="str">
            <v>Tuberías y Piezas PVC Drenaje</v>
          </cell>
          <cell r="D418" t="str">
            <v/>
          </cell>
          <cell r="F418" t="str">
            <v/>
          </cell>
        </row>
        <row r="419">
          <cell r="A419" t="str">
            <v>TP01.001</v>
          </cell>
          <cell r="B419" t="str">
            <v>Tubo de 1 1/2" x 20' PVC Drenaje</v>
          </cell>
          <cell r="C419" t="str">
            <v>u</v>
          </cell>
          <cell r="D419">
            <v>1</v>
          </cell>
          <cell r="E419">
            <v>38.549999999999997</v>
          </cell>
          <cell r="F419">
            <v>38.549999999999997</v>
          </cell>
        </row>
        <row r="420">
          <cell r="A420" t="str">
            <v>TP01.002</v>
          </cell>
          <cell r="B420" t="str">
            <v>Tubo de 2" x 20' PVC Drenaje</v>
          </cell>
          <cell r="C420" t="str">
            <v>u</v>
          </cell>
          <cell r="D420">
            <v>1</v>
          </cell>
          <cell r="E420">
            <v>46</v>
          </cell>
          <cell r="F420">
            <v>46</v>
          </cell>
        </row>
        <row r="421">
          <cell r="A421" t="str">
            <v>TP01.003</v>
          </cell>
          <cell r="B421" t="str">
            <v>Tubo de 3" x 20' PVC Drenaje</v>
          </cell>
          <cell r="C421" t="str">
            <v>u</v>
          </cell>
          <cell r="D421">
            <v>1</v>
          </cell>
          <cell r="E421">
            <v>73.5</v>
          </cell>
          <cell r="F421">
            <v>73.5</v>
          </cell>
        </row>
        <row r="422">
          <cell r="A422" t="str">
            <v>TP01.004</v>
          </cell>
          <cell r="B422" t="str">
            <v>Tubo de 4" x 20' PVC Drenaje</v>
          </cell>
          <cell r="C422" t="str">
            <v>u</v>
          </cell>
          <cell r="D422">
            <v>1</v>
          </cell>
          <cell r="E422">
            <v>96</v>
          </cell>
          <cell r="F422">
            <v>96</v>
          </cell>
        </row>
        <row r="423">
          <cell r="A423" t="str">
            <v>TP01.005</v>
          </cell>
          <cell r="B423" t="str">
            <v>Tubo de 6" x 20' PVC Drenaje</v>
          </cell>
          <cell r="C423" t="str">
            <v>u</v>
          </cell>
          <cell r="D423">
            <v>1</v>
          </cell>
          <cell r="E423">
            <v>299.5</v>
          </cell>
          <cell r="F423">
            <v>299.5</v>
          </cell>
        </row>
        <row r="424">
          <cell r="A424" t="str">
            <v>TP01.006</v>
          </cell>
          <cell r="B424" t="str">
            <v>Tubo de 2" x 20' PVC SDR-41</v>
          </cell>
          <cell r="C424" t="str">
            <v>u</v>
          </cell>
          <cell r="D424">
            <v>1</v>
          </cell>
          <cell r="E424">
            <v>79</v>
          </cell>
          <cell r="F424">
            <v>79</v>
          </cell>
        </row>
        <row r="425">
          <cell r="A425" t="str">
            <v>TP01.007</v>
          </cell>
          <cell r="B425" t="str">
            <v>Tubo de 3" x 20' PVC SDR-41</v>
          </cell>
          <cell r="C425" t="str">
            <v>u</v>
          </cell>
          <cell r="D425">
            <v>1</v>
          </cell>
          <cell r="E425">
            <v>140</v>
          </cell>
          <cell r="F425">
            <v>140</v>
          </cell>
        </row>
        <row r="426">
          <cell r="A426" t="str">
            <v>TP01.008</v>
          </cell>
          <cell r="B426" t="str">
            <v>Tubo de 4" x 20' PVC SDR-41</v>
          </cell>
          <cell r="C426" t="str">
            <v>u</v>
          </cell>
          <cell r="D426">
            <v>1</v>
          </cell>
          <cell r="E426">
            <v>223</v>
          </cell>
          <cell r="F426">
            <v>223</v>
          </cell>
        </row>
        <row r="427">
          <cell r="A427" t="str">
            <v>TP01.009</v>
          </cell>
          <cell r="B427" t="str">
            <v>Tubo de 6" x 20' PVC SDR-41</v>
          </cell>
          <cell r="C427" t="str">
            <v>u</v>
          </cell>
          <cell r="D427">
            <v>1</v>
          </cell>
          <cell r="E427">
            <v>503</v>
          </cell>
          <cell r="F427">
            <v>503</v>
          </cell>
        </row>
        <row r="428">
          <cell r="A428" t="str">
            <v>TP01.010</v>
          </cell>
          <cell r="B428" t="str">
            <v>Tubo de 2" x 20' PVC SDR-26</v>
          </cell>
          <cell r="C428" t="str">
            <v>u</v>
          </cell>
          <cell r="D428">
            <v>1</v>
          </cell>
          <cell r="E428">
            <v>98.5</v>
          </cell>
          <cell r="F428">
            <v>98.5</v>
          </cell>
        </row>
        <row r="429">
          <cell r="A429" t="str">
            <v>TP01.011</v>
          </cell>
          <cell r="B429" t="str">
            <v>Tubo de 3" x 20' PVC SDR-26</v>
          </cell>
          <cell r="C429" t="str">
            <v>u</v>
          </cell>
          <cell r="D429">
            <v>1</v>
          </cell>
          <cell r="E429">
            <v>233</v>
          </cell>
          <cell r="F429">
            <v>233</v>
          </cell>
        </row>
        <row r="430">
          <cell r="A430" t="str">
            <v>TP01.012</v>
          </cell>
          <cell r="B430" t="str">
            <v>Tubo de 4" x 20' PVC SDR-26</v>
          </cell>
          <cell r="C430" t="str">
            <v>u</v>
          </cell>
          <cell r="D430">
            <v>1</v>
          </cell>
          <cell r="E430">
            <v>363</v>
          </cell>
          <cell r="F430">
            <v>363</v>
          </cell>
        </row>
        <row r="431">
          <cell r="A431" t="str">
            <v>TP01.013</v>
          </cell>
          <cell r="B431" t="str">
            <v>Tubo de 6" x 20' PVC SDR-26</v>
          </cell>
          <cell r="C431" t="str">
            <v>u</v>
          </cell>
          <cell r="D431">
            <v>1</v>
          </cell>
          <cell r="E431">
            <v>761</v>
          </cell>
          <cell r="F431">
            <v>761</v>
          </cell>
        </row>
        <row r="432">
          <cell r="A432" t="str">
            <v>TP01.014</v>
          </cell>
          <cell r="B432" t="str">
            <v>Codo de 2" x 90 Drenaje</v>
          </cell>
          <cell r="C432" t="str">
            <v>u</v>
          </cell>
          <cell r="D432">
            <v>1</v>
          </cell>
          <cell r="E432">
            <v>8.6999999999999993</v>
          </cell>
          <cell r="F432">
            <v>8.6999999999999993</v>
          </cell>
        </row>
        <row r="433">
          <cell r="A433" t="str">
            <v>TP01.015</v>
          </cell>
          <cell r="B433" t="str">
            <v>Codo de 3" x 90 Drenaje</v>
          </cell>
          <cell r="C433" t="str">
            <v>u</v>
          </cell>
          <cell r="D433">
            <v>1</v>
          </cell>
          <cell r="E433">
            <v>20</v>
          </cell>
          <cell r="F433">
            <v>20</v>
          </cell>
        </row>
        <row r="434">
          <cell r="A434" t="str">
            <v>TP01.016</v>
          </cell>
          <cell r="B434" t="str">
            <v>Codo de 4" x 90 Drenaje</v>
          </cell>
          <cell r="C434" t="str">
            <v>u</v>
          </cell>
          <cell r="D434">
            <v>1</v>
          </cell>
          <cell r="E434">
            <v>31.75</v>
          </cell>
          <cell r="F434">
            <v>31.75</v>
          </cell>
        </row>
        <row r="435">
          <cell r="A435" t="str">
            <v>TP01.017</v>
          </cell>
          <cell r="B435" t="str">
            <v>Codo de 6" x 90 Drenaje</v>
          </cell>
          <cell r="C435" t="str">
            <v>u</v>
          </cell>
          <cell r="D435">
            <v>1</v>
          </cell>
          <cell r="E435">
            <v>260</v>
          </cell>
          <cell r="F435">
            <v>260</v>
          </cell>
        </row>
        <row r="436">
          <cell r="A436" t="str">
            <v>TP01.018</v>
          </cell>
          <cell r="B436" t="str">
            <v>Codo de 2" x 45 Drenaje</v>
          </cell>
          <cell r="C436" t="str">
            <v>u</v>
          </cell>
          <cell r="D436">
            <v>1</v>
          </cell>
          <cell r="E436">
            <v>7</v>
          </cell>
          <cell r="F436">
            <v>7</v>
          </cell>
        </row>
        <row r="437">
          <cell r="A437" t="str">
            <v>TP01.019</v>
          </cell>
          <cell r="B437" t="str">
            <v>Codo de 3" x 45 Drenaje</v>
          </cell>
          <cell r="C437" t="str">
            <v>u</v>
          </cell>
          <cell r="D437">
            <v>1</v>
          </cell>
          <cell r="E437">
            <v>15</v>
          </cell>
          <cell r="F437">
            <v>15</v>
          </cell>
        </row>
        <row r="438">
          <cell r="A438" t="str">
            <v>TP01.020</v>
          </cell>
          <cell r="B438" t="str">
            <v>Codo de 4" x 45 Drenaje</v>
          </cell>
          <cell r="C438" t="str">
            <v>u</v>
          </cell>
          <cell r="D438">
            <v>1</v>
          </cell>
          <cell r="E438">
            <v>25</v>
          </cell>
          <cell r="F438">
            <v>25</v>
          </cell>
        </row>
        <row r="439">
          <cell r="A439" t="str">
            <v>TP01.021</v>
          </cell>
          <cell r="B439" t="str">
            <v>Codo de 6" x 45 Drenaje</v>
          </cell>
          <cell r="C439" t="str">
            <v>u</v>
          </cell>
          <cell r="D439">
            <v>1</v>
          </cell>
          <cell r="E439">
            <v>260</v>
          </cell>
          <cell r="F439">
            <v>260</v>
          </cell>
        </row>
        <row r="440">
          <cell r="A440" t="str">
            <v>TP01.022</v>
          </cell>
          <cell r="B440" t="str">
            <v>Yee de 2" PVC Drenaje</v>
          </cell>
          <cell r="C440" t="str">
            <v>u</v>
          </cell>
          <cell r="D440">
            <v>1</v>
          </cell>
          <cell r="E440">
            <v>16</v>
          </cell>
          <cell r="F440">
            <v>16</v>
          </cell>
        </row>
        <row r="441">
          <cell r="A441" t="str">
            <v>TP01.023</v>
          </cell>
          <cell r="B441" t="str">
            <v>Yee de 3" PVC Drenaje</v>
          </cell>
          <cell r="C441" t="str">
            <v>u</v>
          </cell>
          <cell r="D441">
            <v>1</v>
          </cell>
          <cell r="E441">
            <v>33</v>
          </cell>
          <cell r="F441">
            <v>33</v>
          </cell>
        </row>
        <row r="442">
          <cell r="A442" t="str">
            <v>TP01.024</v>
          </cell>
          <cell r="B442" t="str">
            <v>Yee de 4" PVC Drenaje</v>
          </cell>
          <cell r="C442" t="str">
            <v>u</v>
          </cell>
          <cell r="D442">
            <v>1</v>
          </cell>
          <cell r="E442">
            <v>55</v>
          </cell>
          <cell r="F442">
            <v>55</v>
          </cell>
        </row>
        <row r="443">
          <cell r="A443" t="str">
            <v>TP01.025</v>
          </cell>
          <cell r="B443" t="str">
            <v>Yee de 6" PVC Drenaje</v>
          </cell>
          <cell r="C443" t="str">
            <v>u</v>
          </cell>
          <cell r="D443">
            <v>1</v>
          </cell>
          <cell r="E443">
            <v>526</v>
          </cell>
          <cell r="F443">
            <v>526</v>
          </cell>
        </row>
        <row r="444">
          <cell r="A444" t="str">
            <v>TP01.026</v>
          </cell>
          <cell r="B444" t="str">
            <v>Yee reducción, de 3" a 2" PVC Drenaje</v>
          </cell>
          <cell r="C444" t="str">
            <v>u</v>
          </cell>
          <cell r="D444">
            <v>1</v>
          </cell>
          <cell r="E444">
            <v>25</v>
          </cell>
          <cell r="F444">
            <v>25</v>
          </cell>
        </row>
        <row r="445">
          <cell r="A445" t="str">
            <v>TP01.027</v>
          </cell>
          <cell r="B445" t="str">
            <v>Yee reducción, de 4" a 3" PVC Drenaje</v>
          </cell>
          <cell r="C445" t="str">
            <v>u</v>
          </cell>
          <cell r="D445">
            <v>1</v>
          </cell>
          <cell r="E445">
            <v>70</v>
          </cell>
          <cell r="F445">
            <v>70</v>
          </cell>
        </row>
        <row r="446">
          <cell r="A446" t="str">
            <v>TP01.028</v>
          </cell>
          <cell r="B446" t="str">
            <v>Yee reducción, de 4" a 2" PVC Drenaje</v>
          </cell>
          <cell r="C446" t="str">
            <v>u</v>
          </cell>
          <cell r="D446">
            <v>1</v>
          </cell>
          <cell r="E446">
            <v>32</v>
          </cell>
          <cell r="F446">
            <v>32</v>
          </cell>
        </row>
        <row r="447">
          <cell r="A447" t="str">
            <v>TP01.029</v>
          </cell>
          <cell r="B447" t="str">
            <v>Yee reducción, de 6" a 4" PVC Drenaje</v>
          </cell>
          <cell r="C447" t="str">
            <v>u</v>
          </cell>
          <cell r="D447">
            <v>1</v>
          </cell>
          <cell r="E447">
            <v>300</v>
          </cell>
          <cell r="F447">
            <v>300</v>
          </cell>
        </row>
        <row r="448">
          <cell r="A448" t="str">
            <v>TP01.030</v>
          </cell>
          <cell r="B448" t="str">
            <v>Tee de 2" PVC Drenaje</v>
          </cell>
          <cell r="C448" t="str">
            <v>u</v>
          </cell>
          <cell r="D448">
            <v>1</v>
          </cell>
          <cell r="E448">
            <v>14.5</v>
          </cell>
          <cell r="F448">
            <v>14.5</v>
          </cell>
        </row>
        <row r="449">
          <cell r="A449" t="str">
            <v>TP01.031</v>
          </cell>
          <cell r="B449" t="str">
            <v>Tee de 3" PVC Drenaje</v>
          </cell>
          <cell r="C449" t="str">
            <v>u</v>
          </cell>
          <cell r="D449">
            <v>1</v>
          </cell>
          <cell r="E449">
            <v>31</v>
          </cell>
          <cell r="F449">
            <v>31</v>
          </cell>
        </row>
        <row r="450">
          <cell r="A450" t="str">
            <v>TP01.032</v>
          </cell>
          <cell r="B450" t="str">
            <v>Tee de 4" PVC Drenaje</v>
          </cell>
          <cell r="C450" t="str">
            <v>u</v>
          </cell>
          <cell r="D450">
            <v>1</v>
          </cell>
          <cell r="E450">
            <v>50</v>
          </cell>
          <cell r="F450">
            <v>50</v>
          </cell>
        </row>
        <row r="451">
          <cell r="A451" t="str">
            <v>TP01.033</v>
          </cell>
          <cell r="B451" t="str">
            <v>Tee de 6" PVC Drenaje</v>
          </cell>
          <cell r="C451" t="str">
            <v>u</v>
          </cell>
          <cell r="D451">
            <v>1</v>
          </cell>
          <cell r="E451">
            <v>310</v>
          </cell>
          <cell r="F451">
            <v>310</v>
          </cell>
        </row>
        <row r="452">
          <cell r="A452" t="str">
            <v>TP01.034</v>
          </cell>
          <cell r="B452" t="str">
            <v>Tee reducción, de 3" a 2" PVC Drenaje</v>
          </cell>
          <cell r="C452" t="str">
            <v>u</v>
          </cell>
          <cell r="D452">
            <v>1</v>
          </cell>
          <cell r="E452">
            <v>18.75</v>
          </cell>
          <cell r="F452">
            <v>18.75</v>
          </cell>
        </row>
        <row r="453">
          <cell r="A453" t="str">
            <v>TP01.035</v>
          </cell>
          <cell r="B453" t="str">
            <v>Tee reducción, de 4" a 3" PVC Drenaje</v>
          </cell>
          <cell r="C453" t="str">
            <v>u</v>
          </cell>
          <cell r="D453">
            <v>1</v>
          </cell>
          <cell r="E453">
            <v>73</v>
          </cell>
          <cell r="F453">
            <v>73</v>
          </cell>
        </row>
        <row r="454">
          <cell r="A454" t="str">
            <v>TP01.036</v>
          </cell>
          <cell r="B454" t="str">
            <v>Tee reducción, de 4" a 2" PVC Drenaje</v>
          </cell>
          <cell r="C454" t="str">
            <v>u</v>
          </cell>
          <cell r="D454">
            <v>1</v>
          </cell>
          <cell r="E454">
            <v>32</v>
          </cell>
          <cell r="F454">
            <v>32</v>
          </cell>
        </row>
        <row r="455">
          <cell r="A455" t="str">
            <v>TP01.037</v>
          </cell>
          <cell r="B455" t="str">
            <v>Tee reducción, de 6" a 3" PVC Drenaje</v>
          </cell>
          <cell r="C455" t="str">
            <v>u</v>
          </cell>
          <cell r="D455">
            <v>1</v>
          </cell>
          <cell r="E455">
            <v>265</v>
          </cell>
          <cell r="F455">
            <v>265</v>
          </cell>
        </row>
        <row r="456">
          <cell r="A456" t="str">
            <v>TP01.038</v>
          </cell>
          <cell r="B456" t="str">
            <v>Tee reducción, de 6" a 4" PVC Drenaje</v>
          </cell>
          <cell r="C456" t="str">
            <v>u</v>
          </cell>
          <cell r="D456">
            <v>1</v>
          </cell>
          <cell r="E456">
            <v>265</v>
          </cell>
          <cell r="F456">
            <v>265</v>
          </cell>
        </row>
        <row r="457">
          <cell r="A457" t="str">
            <v>TP01.039</v>
          </cell>
          <cell r="B457" t="str">
            <v>Tapón Registro de 2" PVC Drenaje</v>
          </cell>
          <cell r="C457" t="str">
            <v>u</v>
          </cell>
          <cell r="D457">
            <v>1</v>
          </cell>
          <cell r="E457">
            <v>25</v>
          </cell>
          <cell r="F457">
            <v>25</v>
          </cell>
        </row>
        <row r="458">
          <cell r="A458" t="str">
            <v>TP01.040</v>
          </cell>
          <cell r="B458" t="str">
            <v>Tapón Registro de 3" PVC Drenaje</v>
          </cell>
          <cell r="C458" t="str">
            <v>u</v>
          </cell>
          <cell r="D458">
            <v>1</v>
          </cell>
          <cell r="E458">
            <v>55</v>
          </cell>
          <cell r="F458">
            <v>55</v>
          </cell>
        </row>
        <row r="459">
          <cell r="A459" t="str">
            <v>TP01.041</v>
          </cell>
          <cell r="B459" t="str">
            <v>Tapón Registro de 4" PVC Drenaje</v>
          </cell>
          <cell r="C459" t="str">
            <v>u</v>
          </cell>
          <cell r="D459">
            <v>1</v>
          </cell>
          <cell r="E459">
            <v>60</v>
          </cell>
          <cell r="F459">
            <v>60</v>
          </cell>
        </row>
        <row r="460">
          <cell r="A460" t="str">
            <v>TP01.042</v>
          </cell>
          <cell r="B460" t="str">
            <v>Sifón de 1 1/2", PVC</v>
          </cell>
          <cell r="C460" t="str">
            <v>u</v>
          </cell>
          <cell r="D460">
            <v>1</v>
          </cell>
          <cell r="E460">
            <v>41.9</v>
          </cell>
          <cell r="F460">
            <v>41.9</v>
          </cell>
        </row>
        <row r="461">
          <cell r="A461" t="str">
            <v>TP01.043</v>
          </cell>
          <cell r="B461" t="str">
            <v>Sifón de 2", PVC</v>
          </cell>
          <cell r="C461" t="str">
            <v>u</v>
          </cell>
          <cell r="D461">
            <v>1</v>
          </cell>
          <cell r="E461">
            <v>30</v>
          </cell>
          <cell r="F461">
            <v>30</v>
          </cell>
        </row>
        <row r="462">
          <cell r="A462" t="str">
            <v>TP01.044</v>
          </cell>
          <cell r="B462" t="str">
            <v>Sifón de 3", PVC</v>
          </cell>
          <cell r="C462" t="str">
            <v>u</v>
          </cell>
          <cell r="D462">
            <v>1</v>
          </cell>
          <cell r="E462">
            <v>110</v>
          </cell>
          <cell r="F462">
            <v>110</v>
          </cell>
        </row>
        <row r="463">
          <cell r="A463" t="str">
            <v>TP01.045</v>
          </cell>
          <cell r="B463" t="str">
            <v>Sifón de 4", PVC</v>
          </cell>
          <cell r="C463" t="str">
            <v>u</v>
          </cell>
          <cell r="D463">
            <v>1</v>
          </cell>
          <cell r="E463">
            <v>130</v>
          </cell>
          <cell r="F463">
            <v>130</v>
          </cell>
        </row>
        <row r="464">
          <cell r="A464" t="str">
            <v>TP01.046</v>
          </cell>
          <cell r="B464" t="str">
            <v>Reducción de 3" a 1 1/2" PVC Drenaje</v>
          </cell>
          <cell r="C464" t="str">
            <v>u</v>
          </cell>
          <cell r="D464">
            <v>1</v>
          </cell>
          <cell r="E464">
            <v>15.5</v>
          </cell>
          <cell r="F464">
            <v>15.5</v>
          </cell>
        </row>
        <row r="465">
          <cell r="A465" t="str">
            <v>TP01.047</v>
          </cell>
          <cell r="B465" t="str">
            <v>Reducción de 3" a 2" PVC Drenaje</v>
          </cell>
          <cell r="C465" t="str">
            <v>u</v>
          </cell>
          <cell r="D465">
            <v>1</v>
          </cell>
          <cell r="E465">
            <v>10.5</v>
          </cell>
          <cell r="F465">
            <v>10.5</v>
          </cell>
        </row>
        <row r="466">
          <cell r="A466" t="str">
            <v>TP01.048</v>
          </cell>
          <cell r="B466" t="str">
            <v>Reducción de 4" a 3" PVC Drenaje</v>
          </cell>
          <cell r="C466" t="str">
            <v>u</v>
          </cell>
          <cell r="D466">
            <v>1</v>
          </cell>
          <cell r="E466">
            <v>20</v>
          </cell>
          <cell r="F466">
            <v>20</v>
          </cell>
        </row>
        <row r="467">
          <cell r="A467" t="str">
            <v>TP01.049</v>
          </cell>
          <cell r="B467" t="str">
            <v>Reducción de 4" a 2" PVC Drenaje</v>
          </cell>
          <cell r="C467" t="str">
            <v>u</v>
          </cell>
          <cell r="D467">
            <v>1</v>
          </cell>
          <cell r="E467">
            <v>18</v>
          </cell>
          <cell r="F467">
            <v>18</v>
          </cell>
        </row>
        <row r="468">
          <cell r="A468" t="str">
            <v>TP01.050</v>
          </cell>
          <cell r="B468" t="str">
            <v>Reducción de 6" a 4" PVC Drenaje</v>
          </cell>
          <cell r="C468" t="str">
            <v>u</v>
          </cell>
          <cell r="D468">
            <v>1</v>
          </cell>
          <cell r="E468">
            <v>160</v>
          </cell>
          <cell r="F468">
            <v>160</v>
          </cell>
        </row>
        <row r="469">
          <cell r="A469" t="str">
            <v>TP01.051</v>
          </cell>
          <cell r="B469" t="str">
            <v>Cemento PVC criollo, 1 GL (CANO)</v>
          </cell>
          <cell r="C469" t="str">
            <v>u</v>
          </cell>
          <cell r="D469">
            <v>1</v>
          </cell>
          <cell r="E469">
            <v>180</v>
          </cell>
          <cell r="F469">
            <v>180</v>
          </cell>
        </row>
        <row r="470">
          <cell r="A470" t="str">
            <v>TP01.052</v>
          </cell>
          <cell r="B470" t="str">
            <v>Cemento PVC criollo, 1/4 GL (CANO)</v>
          </cell>
          <cell r="C470" t="str">
            <v>u</v>
          </cell>
          <cell r="D470">
            <v>1</v>
          </cell>
          <cell r="E470">
            <v>53</v>
          </cell>
          <cell r="F470">
            <v>53</v>
          </cell>
        </row>
        <row r="471">
          <cell r="A471" t="str">
            <v>TP01.053</v>
          </cell>
          <cell r="B471" t="str">
            <v>Cemento PVC criollo, Pinta (CANO)</v>
          </cell>
          <cell r="C471" t="str">
            <v>u</v>
          </cell>
          <cell r="D471">
            <v>1</v>
          </cell>
          <cell r="E471">
            <v>27</v>
          </cell>
          <cell r="F471">
            <v>27</v>
          </cell>
        </row>
        <row r="472">
          <cell r="A472" t="str">
            <v>TP01.054</v>
          </cell>
          <cell r="B472" t="str">
            <v>Cemento PVC importado, 1000 gramos (TANGIT)</v>
          </cell>
          <cell r="C472" t="str">
            <v>u</v>
          </cell>
          <cell r="D472">
            <v>1</v>
          </cell>
          <cell r="E472">
            <v>230</v>
          </cell>
          <cell r="F472">
            <v>230</v>
          </cell>
        </row>
        <row r="473">
          <cell r="A473" t="str">
            <v>TP01.055</v>
          </cell>
          <cell r="B473" t="str">
            <v>Cemento PVC importado, 500 gramos (TANGIT)</v>
          </cell>
          <cell r="C473" t="str">
            <v>u</v>
          </cell>
          <cell r="D473">
            <v>1</v>
          </cell>
          <cell r="E473">
            <v>133</v>
          </cell>
          <cell r="F473">
            <v>133</v>
          </cell>
        </row>
        <row r="474">
          <cell r="A474" t="str">
            <v>TP01.056</v>
          </cell>
          <cell r="B474" t="str">
            <v>Cemento PVC importado, 250 gramos (TANGIT)</v>
          </cell>
          <cell r="C474" t="str">
            <v>u</v>
          </cell>
          <cell r="D474">
            <v>1</v>
          </cell>
          <cell r="E474">
            <v>78</v>
          </cell>
          <cell r="F474">
            <v>78</v>
          </cell>
        </row>
        <row r="475">
          <cell r="A475" t="str">
            <v>TP01.057</v>
          </cell>
          <cell r="B475" t="str">
            <v>Cemento PVC importado, 125 gramos (TANGIT)</v>
          </cell>
          <cell r="C475" t="str">
            <v>u</v>
          </cell>
          <cell r="D475">
            <v>1</v>
          </cell>
          <cell r="E475">
            <v>47</v>
          </cell>
          <cell r="F475">
            <v>47</v>
          </cell>
        </row>
        <row r="476">
          <cell r="A476" t="str">
            <v>TP02.</v>
          </cell>
          <cell r="B476" t="str">
            <v>Tuberias y Piezas Galvanizadas</v>
          </cell>
          <cell r="D476" t="str">
            <v/>
          </cell>
          <cell r="F476" t="str">
            <v/>
          </cell>
        </row>
        <row r="477">
          <cell r="A477" t="str">
            <v>TP02.001</v>
          </cell>
          <cell r="B477" t="str">
            <v>Tubo de 1/2" x 20', Galvanizado</v>
          </cell>
          <cell r="C477" t="str">
            <v>u</v>
          </cell>
          <cell r="D477">
            <v>1</v>
          </cell>
          <cell r="E477">
            <v>160</v>
          </cell>
          <cell r="F477">
            <v>160</v>
          </cell>
        </row>
        <row r="478">
          <cell r="A478" t="str">
            <v>TP02.002</v>
          </cell>
          <cell r="B478" t="str">
            <v>Tubo de 3/4" x 20', Galvanizado</v>
          </cell>
          <cell r="C478" t="str">
            <v>u</v>
          </cell>
          <cell r="D478">
            <v>1</v>
          </cell>
          <cell r="E478">
            <v>215</v>
          </cell>
          <cell r="F478">
            <v>215</v>
          </cell>
        </row>
        <row r="479">
          <cell r="A479" t="str">
            <v>TP02.003</v>
          </cell>
          <cell r="B479" t="str">
            <v>Tubo de 1" x 20', Galvanizado</v>
          </cell>
          <cell r="C479" t="str">
            <v>u</v>
          </cell>
          <cell r="D479">
            <v>1</v>
          </cell>
          <cell r="E479">
            <v>316</v>
          </cell>
          <cell r="F479">
            <v>316</v>
          </cell>
        </row>
        <row r="480">
          <cell r="A480" t="str">
            <v>TP02.004</v>
          </cell>
          <cell r="B480" t="str">
            <v>Tubo de 1 1/2" x 20', Galvanizado</v>
          </cell>
          <cell r="C480" t="str">
            <v>u</v>
          </cell>
          <cell r="D480">
            <v>1</v>
          </cell>
          <cell r="E480">
            <v>505</v>
          </cell>
          <cell r="F480">
            <v>505</v>
          </cell>
        </row>
        <row r="481">
          <cell r="A481" t="str">
            <v>TP02.005</v>
          </cell>
          <cell r="B481" t="str">
            <v>Tubo de 2" x 20', Galvanizado</v>
          </cell>
          <cell r="C481" t="str">
            <v>u</v>
          </cell>
          <cell r="D481">
            <v>1</v>
          </cell>
          <cell r="E481">
            <v>680</v>
          </cell>
          <cell r="F481">
            <v>680</v>
          </cell>
        </row>
        <row r="482">
          <cell r="A482" t="str">
            <v>TP02.006</v>
          </cell>
          <cell r="B482" t="str">
            <v>Tubo de 2 1/2" x 20', Galvanizado</v>
          </cell>
          <cell r="C482" t="str">
            <v>u</v>
          </cell>
          <cell r="D482">
            <v>1</v>
          </cell>
          <cell r="E482">
            <v>1075</v>
          </cell>
          <cell r="F482">
            <v>1075</v>
          </cell>
        </row>
        <row r="483">
          <cell r="A483" t="str">
            <v>TP02.007</v>
          </cell>
          <cell r="B483" t="str">
            <v>Tubo de 3" x 20', Galvanizado</v>
          </cell>
          <cell r="C483" t="str">
            <v>u</v>
          </cell>
          <cell r="D483">
            <v>1</v>
          </cell>
          <cell r="E483">
            <v>1400</v>
          </cell>
          <cell r="F483">
            <v>1400</v>
          </cell>
        </row>
        <row r="484">
          <cell r="A484" t="str">
            <v>TP02.008</v>
          </cell>
          <cell r="B484" t="str">
            <v>Tubo de 4" x 20', Galvanizado</v>
          </cell>
          <cell r="C484" t="str">
            <v>u</v>
          </cell>
          <cell r="D484">
            <v>1</v>
          </cell>
          <cell r="E484">
            <v>2740</v>
          </cell>
          <cell r="F484">
            <v>2740</v>
          </cell>
        </row>
        <row r="485">
          <cell r="A485" t="str">
            <v>TP02.009</v>
          </cell>
          <cell r="B485" t="str">
            <v>Codo de 1/2" x 90, Galvanizado</v>
          </cell>
          <cell r="C485" t="str">
            <v>u</v>
          </cell>
          <cell r="D485">
            <v>1</v>
          </cell>
          <cell r="E485">
            <v>4.5</v>
          </cell>
          <cell r="F485">
            <v>4.5</v>
          </cell>
        </row>
        <row r="486">
          <cell r="A486" t="str">
            <v>TP02.010</v>
          </cell>
          <cell r="B486" t="str">
            <v>Codo de 3/4" x 90, Galvanizado</v>
          </cell>
          <cell r="C486" t="str">
            <v>u</v>
          </cell>
          <cell r="D486">
            <v>1</v>
          </cell>
          <cell r="E486">
            <v>6.4</v>
          </cell>
          <cell r="F486">
            <v>6.4</v>
          </cell>
        </row>
        <row r="487">
          <cell r="A487" t="str">
            <v>TP02.011</v>
          </cell>
          <cell r="B487" t="str">
            <v>Codo de 1" x 90, Galvanizado</v>
          </cell>
          <cell r="C487" t="str">
            <v>u</v>
          </cell>
          <cell r="D487">
            <v>1</v>
          </cell>
          <cell r="E487">
            <v>7</v>
          </cell>
          <cell r="F487">
            <v>7</v>
          </cell>
        </row>
        <row r="488">
          <cell r="A488" t="str">
            <v>TP02.012</v>
          </cell>
          <cell r="B488" t="str">
            <v>Codo de 1 1/2" x 90, Galvanizado</v>
          </cell>
          <cell r="C488" t="str">
            <v>u</v>
          </cell>
          <cell r="D488">
            <v>1</v>
          </cell>
          <cell r="E488">
            <v>17.5</v>
          </cell>
          <cell r="F488">
            <v>17.5</v>
          </cell>
        </row>
        <row r="489">
          <cell r="A489" t="str">
            <v>TP02.013</v>
          </cell>
          <cell r="B489" t="str">
            <v>Codo de 2" x 90, Galvanizado</v>
          </cell>
          <cell r="C489" t="str">
            <v>u</v>
          </cell>
          <cell r="D489">
            <v>1</v>
          </cell>
          <cell r="E489">
            <v>27</v>
          </cell>
          <cell r="F489">
            <v>27</v>
          </cell>
        </row>
        <row r="490">
          <cell r="A490" t="str">
            <v>TP02.014</v>
          </cell>
          <cell r="B490" t="str">
            <v>Codo de 2 1/2" x 90, Galvanizado</v>
          </cell>
          <cell r="C490" t="str">
            <v>u</v>
          </cell>
          <cell r="D490">
            <v>1</v>
          </cell>
          <cell r="E490">
            <v>35</v>
          </cell>
          <cell r="F490">
            <v>35</v>
          </cell>
        </row>
        <row r="491">
          <cell r="A491" t="str">
            <v>TP02.015</v>
          </cell>
          <cell r="B491" t="str">
            <v>Codo de 3" x 90, Galvanizado</v>
          </cell>
          <cell r="C491" t="str">
            <v>u</v>
          </cell>
          <cell r="D491">
            <v>1</v>
          </cell>
          <cell r="E491">
            <v>52</v>
          </cell>
          <cell r="F491">
            <v>52</v>
          </cell>
        </row>
        <row r="492">
          <cell r="A492" t="str">
            <v>TP02.016</v>
          </cell>
          <cell r="B492" t="str">
            <v>Codo de 4" x 90, Galvanizado</v>
          </cell>
          <cell r="C492" t="str">
            <v>u</v>
          </cell>
          <cell r="D492">
            <v>1</v>
          </cell>
          <cell r="E492">
            <v>126</v>
          </cell>
          <cell r="F492">
            <v>126</v>
          </cell>
        </row>
        <row r="493">
          <cell r="A493" t="str">
            <v>TP02.017</v>
          </cell>
          <cell r="B493" t="str">
            <v>Codo Niple de 1/2" x 90, Galvanizado</v>
          </cell>
          <cell r="C493" t="str">
            <v>u</v>
          </cell>
          <cell r="D493">
            <v>1</v>
          </cell>
          <cell r="E493">
            <v>5.5</v>
          </cell>
          <cell r="F493">
            <v>5.5</v>
          </cell>
        </row>
        <row r="494">
          <cell r="A494" t="str">
            <v>TP02.018</v>
          </cell>
          <cell r="B494" t="str">
            <v>Codo Niple de 3/4" x 90, Galvanizado</v>
          </cell>
          <cell r="C494" t="str">
            <v>u</v>
          </cell>
          <cell r="D494">
            <v>1</v>
          </cell>
          <cell r="E494">
            <v>6.3</v>
          </cell>
          <cell r="F494">
            <v>6.3</v>
          </cell>
        </row>
        <row r="495">
          <cell r="A495" t="str">
            <v>TP02.019</v>
          </cell>
          <cell r="B495" t="str">
            <v>Codo Niple de 1" x 90, Galvanizado</v>
          </cell>
          <cell r="C495" t="str">
            <v>u</v>
          </cell>
          <cell r="D495">
            <v>1</v>
          </cell>
          <cell r="E495">
            <v>11.25</v>
          </cell>
          <cell r="F495">
            <v>11.25</v>
          </cell>
        </row>
        <row r="496">
          <cell r="A496" t="str">
            <v>TP02.020</v>
          </cell>
          <cell r="B496" t="str">
            <v>Codo Niple de 1 1/2" x 90, Galvanizado</v>
          </cell>
          <cell r="C496" t="str">
            <v>u</v>
          </cell>
          <cell r="D496">
            <v>1</v>
          </cell>
          <cell r="E496">
            <v>15</v>
          </cell>
          <cell r="F496">
            <v>15</v>
          </cell>
        </row>
        <row r="497">
          <cell r="A497" t="str">
            <v>TP02.021</v>
          </cell>
          <cell r="B497" t="str">
            <v>Codo Niple de 2" x 90, Galvanizado</v>
          </cell>
          <cell r="C497" t="str">
            <v>u</v>
          </cell>
          <cell r="D497">
            <v>1</v>
          </cell>
          <cell r="E497">
            <v>21</v>
          </cell>
          <cell r="F497">
            <v>21</v>
          </cell>
        </row>
        <row r="498">
          <cell r="A498" t="str">
            <v>TP02.022</v>
          </cell>
          <cell r="B498" t="str">
            <v>Tee de 1/2" , Galvanizada</v>
          </cell>
          <cell r="C498" t="str">
            <v>u</v>
          </cell>
          <cell r="D498">
            <v>1</v>
          </cell>
          <cell r="E498">
            <v>4</v>
          </cell>
          <cell r="F498">
            <v>4</v>
          </cell>
        </row>
        <row r="499">
          <cell r="A499" t="str">
            <v>TP02.023</v>
          </cell>
          <cell r="B499" t="str">
            <v>Tee de 3/4" , Galvanizada</v>
          </cell>
          <cell r="C499" t="str">
            <v>u</v>
          </cell>
          <cell r="D499">
            <v>1</v>
          </cell>
          <cell r="E499">
            <v>5.5</v>
          </cell>
          <cell r="F499">
            <v>5.5</v>
          </cell>
        </row>
        <row r="500">
          <cell r="A500" t="str">
            <v>TP02.024</v>
          </cell>
          <cell r="B500" t="str">
            <v>Tee de 1" , Galvanizada</v>
          </cell>
          <cell r="C500" t="str">
            <v>u</v>
          </cell>
          <cell r="D500">
            <v>1</v>
          </cell>
          <cell r="E500">
            <v>11.5</v>
          </cell>
          <cell r="F500">
            <v>11.5</v>
          </cell>
        </row>
        <row r="501">
          <cell r="A501" t="str">
            <v>TP02.025</v>
          </cell>
          <cell r="B501" t="str">
            <v>Tee de 1 1/2" , Galvanizada</v>
          </cell>
          <cell r="C501" t="str">
            <v>u</v>
          </cell>
          <cell r="D501">
            <v>1</v>
          </cell>
          <cell r="E501">
            <v>22</v>
          </cell>
          <cell r="F501">
            <v>22</v>
          </cell>
        </row>
        <row r="502">
          <cell r="A502" t="str">
            <v>TP02.026</v>
          </cell>
          <cell r="B502" t="str">
            <v>Tee de 2" , Galvanizada</v>
          </cell>
          <cell r="C502" t="str">
            <v>u</v>
          </cell>
          <cell r="D502">
            <v>1</v>
          </cell>
          <cell r="E502">
            <v>45</v>
          </cell>
          <cell r="F502">
            <v>45</v>
          </cell>
        </row>
        <row r="503">
          <cell r="A503" t="str">
            <v>TP02.027</v>
          </cell>
          <cell r="B503" t="str">
            <v>Tee de 2 1/2" , Galvanizada</v>
          </cell>
          <cell r="C503" t="str">
            <v>u</v>
          </cell>
          <cell r="D503">
            <v>1</v>
          </cell>
          <cell r="E503">
            <v>70</v>
          </cell>
          <cell r="F503">
            <v>70</v>
          </cell>
        </row>
        <row r="504">
          <cell r="A504" t="str">
            <v>TP02.028</v>
          </cell>
          <cell r="B504" t="str">
            <v>Tee de 3" , Galvanizada</v>
          </cell>
          <cell r="C504" t="str">
            <v>u</v>
          </cell>
          <cell r="D504">
            <v>1</v>
          </cell>
          <cell r="E504">
            <v>92</v>
          </cell>
          <cell r="F504">
            <v>92</v>
          </cell>
        </row>
        <row r="505">
          <cell r="A505" t="str">
            <v>TP02.029</v>
          </cell>
          <cell r="B505" t="str">
            <v>Tee de 4" , Galvanizada</v>
          </cell>
          <cell r="C505" t="str">
            <v>u</v>
          </cell>
          <cell r="D505">
            <v>1</v>
          </cell>
          <cell r="E505">
            <v>165</v>
          </cell>
          <cell r="F505">
            <v>165</v>
          </cell>
        </row>
        <row r="506">
          <cell r="A506" t="str">
            <v>TP02.030</v>
          </cell>
          <cell r="B506" t="str">
            <v>Unión Universal de 1/2" , Galvanizada</v>
          </cell>
          <cell r="C506" t="str">
            <v>u</v>
          </cell>
          <cell r="D506">
            <v>1</v>
          </cell>
          <cell r="E506">
            <v>19.5</v>
          </cell>
          <cell r="F506">
            <v>19.5</v>
          </cell>
        </row>
        <row r="507">
          <cell r="A507" t="str">
            <v>TP02.031</v>
          </cell>
          <cell r="B507" t="str">
            <v>Unión Universal de 3/4" , Galvanizada</v>
          </cell>
          <cell r="C507" t="str">
            <v>u</v>
          </cell>
          <cell r="D507">
            <v>1</v>
          </cell>
          <cell r="E507">
            <v>25</v>
          </cell>
          <cell r="F507">
            <v>25</v>
          </cell>
        </row>
        <row r="508">
          <cell r="A508" t="str">
            <v>TP02.032</v>
          </cell>
          <cell r="B508" t="str">
            <v>Unión Universal de 1" , Galvanizada</v>
          </cell>
          <cell r="C508" t="str">
            <v>u</v>
          </cell>
          <cell r="D508">
            <v>1</v>
          </cell>
          <cell r="E508">
            <v>30</v>
          </cell>
          <cell r="F508">
            <v>30</v>
          </cell>
        </row>
        <row r="509">
          <cell r="A509" t="str">
            <v>TP02.033</v>
          </cell>
          <cell r="B509" t="str">
            <v>Unión Universal de 1 1/2" , Galvanizada</v>
          </cell>
          <cell r="C509" t="str">
            <v>u</v>
          </cell>
          <cell r="D509">
            <v>1</v>
          </cell>
          <cell r="E509">
            <v>52</v>
          </cell>
          <cell r="F509">
            <v>52</v>
          </cell>
        </row>
        <row r="510">
          <cell r="A510" t="str">
            <v>TP02.034</v>
          </cell>
          <cell r="B510" t="str">
            <v>Unión Universal de 2" , Galvanizada</v>
          </cell>
          <cell r="C510" t="str">
            <v>u</v>
          </cell>
          <cell r="D510">
            <v>1</v>
          </cell>
          <cell r="E510">
            <v>78</v>
          </cell>
          <cell r="F510">
            <v>78</v>
          </cell>
        </row>
        <row r="511">
          <cell r="A511" t="str">
            <v>TP02.035</v>
          </cell>
          <cell r="B511" t="str">
            <v>Unión Universal de 2 1/2" , Galvanizada</v>
          </cell>
          <cell r="C511" t="str">
            <v>u</v>
          </cell>
          <cell r="D511">
            <v>1</v>
          </cell>
          <cell r="E511">
            <v>96</v>
          </cell>
          <cell r="F511">
            <v>96</v>
          </cell>
        </row>
        <row r="512">
          <cell r="A512" t="str">
            <v>TP02.036</v>
          </cell>
          <cell r="B512" t="str">
            <v>Unión Universal de 3" , Galvanizada</v>
          </cell>
          <cell r="C512" t="str">
            <v>u</v>
          </cell>
          <cell r="D512">
            <v>1</v>
          </cell>
          <cell r="E512">
            <v>160</v>
          </cell>
          <cell r="F512">
            <v>160</v>
          </cell>
        </row>
        <row r="513">
          <cell r="A513" t="str">
            <v>TP02.037</v>
          </cell>
          <cell r="B513" t="str">
            <v>Unión Universal de 4" , Galvanizada</v>
          </cell>
          <cell r="C513" t="str">
            <v>u</v>
          </cell>
          <cell r="D513">
            <v>1</v>
          </cell>
          <cell r="E513">
            <v>416</v>
          </cell>
          <cell r="F513">
            <v>416</v>
          </cell>
        </row>
        <row r="514">
          <cell r="A514" t="str">
            <v>TP02.038</v>
          </cell>
          <cell r="B514" t="str">
            <v>Tapón Macho de 1/2" , Galvanizado</v>
          </cell>
          <cell r="C514" t="str">
            <v>u</v>
          </cell>
          <cell r="D514">
            <v>1</v>
          </cell>
          <cell r="E514">
            <v>3</v>
          </cell>
          <cell r="F514">
            <v>3</v>
          </cell>
        </row>
        <row r="515">
          <cell r="A515" t="str">
            <v>TP02.039</v>
          </cell>
          <cell r="B515" t="str">
            <v>Tapón Macho de 3/4" , Galvanizado</v>
          </cell>
          <cell r="C515" t="str">
            <v>u</v>
          </cell>
          <cell r="D515">
            <v>1</v>
          </cell>
          <cell r="E515">
            <v>3.3</v>
          </cell>
          <cell r="F515">
            <v>3.3</v>
          </cell>
        </row>
        <row r="516">
          <cell r="A516" t="str">
            <v>TP02.040</v>
          </cell>
          <cell r="B516" t="str">
            <v>Tapón Macho de 1" , Galvanizado</v>
          </cell>
          <cell r="C516" t="str">
            <v>u</v>
          </cell>
          <cell r="D516">
            <v>1</v>
          </cell>
          <cell r="E516">
            <v>4.4000000000000004</v>
          </cell>
          <cell r="F516">
            <v>4.4000000000000004</v>
          </cell>
        </row>
        <row r="517">
          <cell r="A517" t="str">
            <v>TP02.041</v>
          </cell>
          <cell r="B517" t="str">
            <v>Tapón Macho de 1 1/2" , Galvanizado</v>
          </cell>
          <cell r="C517" t="str">
            <v>u</v>
          </cell>
          <cell r="D517">
            <v>1</v>
          </cell>
          <cell r="E517">
            <v>5.75</v>
          </cell>
          <cell r="F517">
            <v>5.75</v>
          </cell>
        </row>
        <row r="518">
          <cell r="A518" t="str">
            <v>TP02.042</v>
          </cell>
          <cell r="B518" t="str">
            <v>Tapón Macho de 2" , Galvanizado</v>
          </cell>
          <cell r="C518" t="str">
            <v>u</v>
          </cell>
          <cell r="D518">
            <v>1</v>
          </cell>
          <cell r="E518">
            <v>6.75</v>
          </cell>
          <cell r="F518">
            <v>6.75</v>
          </cell>
        </row>
        <row r="519">
          <cell r="A519" t="str">
            <v>TP02.043</v>
          </cell>
          <cell r="B519" t="str">
            <v>Tapón Macho de 2 1/2" , Galvanizado</v>
          </cell>
          <cell r="C519" t="str">
            <v>u</v>
          </cell>
          <cell r="D519">
            <v>1</v>
          </cell>
          <cell r="E519">
            <v>16</v>
          </cell>
          <cell r="F519">
            <v>16</v>
          </cell>
        </row>
        <row r="520">
          <cell r="A520" t="str">
            <v>TP02.044</v>
          </cell>
          <cell r="B520" t="str">
            <v>Tapón Macho de 3" , Galvanizado</v>
          </cell>
          <cell r="C520" t="str">
            <v>u</v>
          </cell>
          <cell r="D520">
            <v>1</v>
          </cell>
          <cell r="E520">
            <v>32</v>
          </cell>
          <cell r="F520">
            <v>32</v>
          </cell>
        </row>
        <row r="521">
          <cell r="A521" t="str">
            <v>TP02.045</v>
          </cell>
          <cell r="B521" t="str">
            <v>Tapón Macho de 4" , Galvanizado</v>
          </cell>
          <cell r="C521" t="str">
            <v>u</v>
          </cell>
          <cell r="D521">
            <v>1</v>
          </cell>
          <cell r="E521">
            <v>56</v>
          </cell>
          <cell r="F521">
            <v>56</v>
          </cell>
        </row>
        <row r="522">
          <cell r="A522" t="str">
            <v>TP02.046</v>
          </cell>
          <cell r="B522" t="str">
            <v>Tapón Hembra de 1/2" , Galvanizado</v>
          </cell>
          <cell r="C522" t="str">
            <v>u</v>
          </cell>
          <cell r="D522">
            <v>1</v>
          </cell>
          <cell r="E522">
            <v>2.2000000000000002</v>
          </cell>
          <cell r="F522">
            <v>2.2000000000000002</v>
          </cell>
        </row>
        <row r="523">
          <cell r="A523" t="str">
            <v>TP02.047</v>
          </cell>
          <cell r="B523" t="str">
            <v>Tapón Hembra de 3/4" , Galvanizado</v>
          </cell>
          <cell r="C523" t="str">
            <v>u</v>
          </cell>
          <cell r="D523">
            <v>1</v>
          </cell>
          <cell r="E523">
            <v>2.75</v>
          </cell>
          <cell r="F523">
            <v>2.75</v>
          </cell>
        </row>
        <row r="524">
          <cell r="A524" t="str">
            <v>TP02.048</v>
          </cell>
          <cell r="B524" t="str">
            <v>Tapón Hembra de 1" , Galvanizado</v>
          </cell>
          <cell r="C524" t="str">
            <v>u</v>
          </cell>
          <cell r="D524">
            <v>1</v>
          </cell>
          <cell r="E524">
            <v>4</v>
          </cell>
          <cell r="F524">
            <v>4</v>
          </cell>
        </row>
        <row r="525">
          <cell r="A525" t="str">
            <v>TP02.049</v>
          </cell>
          <cell r="B525" t="str">
            <v>Tapón Hembra de 1 1/2" , Galvanizado</v>
          </cell>
          <cell r="C525" t="str">
            <v>u</v>
          </cell>
          <cell r="D525">
            <v>1</v>
          </cell>
          <cell r="E525">
            <v>10</v>
          </cell>
          <cell r="F525">
            <v>10</v>
          </cell>
        </row>
        <row r="526">
          <cell r="A526" t="str">
            <v>TP02.050</v>
          </cell>
          <cell r="B526" t="str">
            <v>Tapón Hembra de 2" , Galvanizado</v>
          </cell>
          <cell r="C526" t="str">
            <v>u</v>
          </cell>
          <cell r="D526">
            <v>1</v>
          </cell>
          <cell r="E526">
            <v>14</v>
          </cell>
          <cell r="F526">
            <v>14</v>
          </cell>
        </row>
        <row r="527">
          <cell r="A527" t="str">
            <v>TP02.051</v>
          </cell>
          <cell r="B527" t="str">
            <v>Tapón Hembra de 2 1/2" , Galvanizado</v>
          </cell>
          <cell r="C527" t="str">
            <v>u</v>
          </cell>
          <cell r="D527">
            <v>1</v>
          </cell>
          <cell r="E527">
            <v>21</v>
          </cell>
          <cell r="F527">
            <v>21</v>
          </cell>
        </row>
        <row r="528">
          <cell r="A528" t="str">
            <v>TP02.052</v>
          </cell>
          <cell r="B528" t="str">
            <v>Tapón Hembra de 3" , Galvanizado</v>
          </cell>
          <cell r="C528" t="str">
            <v>u</v>
          </cell>
          <cell r="D528">
            <v>1</v>
          </cell>
          <cell r="E528">
            <v>29</v>
          </cell>
          <cell r="F528">
            <v>29</v>
          </cell>
        </row>
        <row r="529">
          <cell r="A529" t="str">
            <v>TP02.053</v>
          </cell>
          <cell r="B529" t="str">
            <v>Tapón Hembra de 4" , Galvanizado</v>
          </cell>
          <cell r="C529" t="str">
            <v>u</v>
          </cell>
          <cell r="D529">
            <v>1</v>
          </cell>
          <cell r="E529">
            <v>48</v>
          </cell>
          <cell r="F529">
            <v>48</v>
          </cell>
        </row>
        <row r="530">
          <cell r="A530" t="str">
            <v>TP02.054</v>
          </cell>
          <cell r="B530" t="str">
            <v>Reducción "bushing" de 1/2" a 3/8", Galvanizada</v>
          </cell>
          <cell r="C530" t="str">
            <v>u</v>
          </cell>
          <cell r="D530">
            <v>1</v>
          </cell>
          <cell r="E530">
            <v>3.5</v>
          </cell>
          <cell r="F530">
            <v>3.5</v>
          </cell>
        </row>
        <row r="531">
          <cell r="A531" t="str">
            <v>TP02.055</v>
          </cell>
          <cell r="B531" t="str">
            <v>Reducción "bushing" de 3/4" a 1/2", Galvanizada</v>
          </cell>
          <cell r="C531" t="str">
            <v>u</v>
          </cell>
          <cell r="D531">
            <v>1</v>
          </cell>
          <cell r="E531">
            <v>3.75</v>
          </cell>
          <cell r="F531">
            <v>3.75</v>
          </cell>
        </row>
        <row r="532">
          <cell r="A532" t="str">
            <v>TP02.056</v>
          </cell>
          <cell r="B532" t="str">
            <v>Reducción "bushing" de 1" a 3/4", Galvanizada</v>
          </cell>
          <cell r="C532" t="str">
            <v>u</v>
          </cell>
          <cell r="D532">
            <v>1</v>
          </cell>
          <cell r="E532">
            <v>4</v>
          </cell>
          <cell r="F532">
            <v>4</v>
          </cell>
        </row>
        <row r="533">
          <cell r="A533" t="str">
            <v>TP02.057</v>
          </cell>
          <cell r="B533" t="str">
            <v>Reducción "bushing" de 2" a 3/4", Galvanizada</v>
          </cell>
          <cell r="C533" t="str">
            <v>u</v>
          </cell>
          <cell r="D533">
            <v>1</v>
          </cell>
          <cell r="E533">
            <v>14.25</v>
          </cell>
          <cell r="F533">
            <v>14.25</v>
          </cell>
        </row>
        <row r="534">
          <cell r="A534" t="str">
            <v>TP02.058</v>
          </cell>
          <cell r="B534" t="str">
            <v>Reducción "bushing" de 2" a 1", Galvanizada</v>
          </cell>
          <cell r="C534" t="str">
            <v>u</v>
          </cell>
          <cell r="D534">
            <v>1</v>
          </cell>
          <cell r="E534">
            <v>14.25</v>
          </cell>
          <cell r="F534">
            <v>14.25</v>
          </cell>
        </row>
        <row r="535">
          <cell r="A535" t="str">
            <v>TP02.059</v>
          </cell>
          <cell r="B535" t="str">
            <v>Reducción "bushing" de 2 1/2" a 1", Galvanizada</v>
          </cell>
          <cell r="C535" t="str">
            <v>u</v>
          </cell>
          <cell r="D535">
            <v>1</v>
          </cell>
          <cell r="E535">
            <v>24</v>
          </cell>
          <cell r="F535">
            <v>24</v>
          </cell>
        </row>
        <row r="536">
          <cell r="A536" t="str">
            <v>TP02.060</v>
          </cell>
          <cell r="B536" t="str">
            <v>Reducción copa de 1/2" a 3/8", Galvanizada</v>
          </cell>
          <cell r="C536" t="str">
            <v>u</v>
          </cell>
          <cell r="D536">
            <v>1</v>
          </cell>
          <cell r="E536">
            <v>3.75</v>
          </cell>
          <cell r="F536">
            <v>3.75</v>
          </cell>
        </row>
        <row r="537">
          <cell r="A537" t="str">
            <v>TP02.061</v>
          </cell>
          <cell r="B537" t="str">
            <v>Reducción copa de 3/4" a 1/2", Galvanizada</v>
          </cell>
          <cell r="C537" t="str">
            <v>u</v>
          </cell>
          <cell r="D537">
            <v>1</v>
          </cell>
          <cell r="E537">
            <v>5.5</v>
          </cell>
          <cell r="F537">
            <v>5.5</v>
          </cell>
        </row>
        <row r="538">
          <cell r="A538" t="str">
            <v>TP02.062</v>
          </cell>
          <cell r="B538" t="str">
            <v>Reducción copa de 1" a 3/4", Galvanizada</v>
          </cell>
          <cell r="C538" t="str">
            <v>u</v>
          </cell>
          <cell r="D538">
            <v>1</v>
          </cell>
          <cell r="E538">
            <v>7</v>
          </cell>
          <cell r="F538">
            <v>7</v>
          </cell>
        </row>
        <row r="539">
          <cell r="A539" t="str">
            <v>TP02.063</v>
          </cell>
          <cell r="B539" t="str">
            <v>Reducción copa de 2" a 3/4", Galvanizada</v>
          </cell>
          <cell r="C539" t="str">
            <v>u</v>
          </cell>
          <cell r="D539">
            <v>1</v>
          </cell>
          <cell r="E539">
            <v>18.5</v>
          </cell>
          <cell r="F539">
            <v>18.5</v>
          </cell>
        </row>
        <row r="540">
          <cell r="A540" t="str">
            <v>TP02.064</v>
          </cell>
          <cell r="B540" t="str">
            <v>Reducción copa de 2" a 1", Galvanizada</v>
          </cell>
          <cell r="C540" t="str">
            <v>u</v>
          </cell>
          <cell r="D540">
            <v>1</v>
          </cell>
          <cell r="E540">
            <v>18.5</v>
          </cell>
          <cell r="F540">
            <v>18.5</v>
          </cell>
        </row>
        <row r="541">
          <cell r="A541" t="str">
            <v>TP02.065</v>
          </cell>
          <cell r="B541" t="str">
            <v>Reducción copa de 2 1/2" a 1", Galvanizada</v>
          </cell>
          <cell r="C541" t="str">
            <v>u</v>
          </cell>
          <cell r="D541">
            <v>1</v>
          </cell>
          <cell r="E541">
            <v>25.75</v>
          </cell>
          <cell r="F541">
            <v>25.75</v>
          </cell>
        </row>
        <row r="542">
          <cell r="A542" t="str">
            <v>TP02.066</v>
          </cell>
          <cell r="B542" t="str">
            <v>Niple de 1/2" x 4", Galvanizado</v>
          </cell>
          <cell r="C542" t="str">
            <v>u</v>
          </cell>
          <cell r="D542">
            <v>1</v>
          </cell>
          <cell r="E542">
            <v>5</v>
          </cell>
          <cell r="F542">
            <v>5</v>
          </cell>
        </row>
        <row r="543">
          <cell r="A543" t="str">
            <v>TP02.067</v>
          </cell>
          <cell r="B543" t="str">
            <v>Niple de 3/4" x 4", Galvanizado</v>
          </cell>
          <cell r="C543" t="str">
            <v>u</v>
          </cell>
          <cell r="D543">
            <v>1</v>
          </cell>
          <cell r="E543">
            <v>14.5</v>
          </cell>
          <cell r="F543">
            <v>14.5</v>
          </cell>
        </row>
        <row r="544">
          <cell r="A544" t="str">
            <v>TP02.068</v>
          </cell>
          <cell r="B544" t="str">
            <v>Niple de 1" x 4", Galvanizado</v>
          </cell>
          <cell r="C544" t="str">
            <v>u</v>
          </cell>
          <cell r="D544">
            <v>1</v>
          </cell>
          <cell r="E544">
            <v>21.25</v>
          </cell>
          <cell r="F544">
            <v>21.25</v>
          </cell>
        </row>
        <row r="545">
          <cell r="A545" t="str">
            <v>TP02.069</v>
          </cell>
          <cell r="B545" t="str">
            <v>Niple de 1 1/2" x 4", Galvanizado</v>
          </cell>
          <cell r="C545" t="str">
            <v>u</v>
          </cell>
          <cell r="D545">
            <v>1</v>
          </cell>
          <cell r="E545">
            <v>16.2</v>
          </cell>
          <cell r="F545">
            <v>16.2</v>
          </cell>
        </row>
        <row r="546">
          <cell r="A546" t="str">
            <v>TP02.070</v>
          </cell>
          <cell r="B546" t="str">
            <v>Niple de 2" x 4", Galvanizado</v>
          </cell>
          <cell r="C546" t="str">
            <v>u</v>
          </cell>
          <cell r="D546">
            <v>1</v>
          </cell>
          <cell r="E546">
            <v>21.5</v>
          </cell>
          <cell r="F546">
            <v>21.5</v>
          </cell>
        </row>
        <row r="547">
          <cell r="A547" t="str">
            <v>TP02.071</v>
          </cell>
          <cell r="B547" t="str">
            <v>Rollo de Teflon de 1/2"</v>
          </cell>
          <cell r="C547" t="str">
            <v>u</v>
          </cell>
          <cell r="D547">
            <v>1</v>
          </cell>
          <cell r="E547">
            <v>3</v>
          </cell>
          <cell r="F547">
            <v>3</v>
          </cell>
        </row>
        <row r="548">
          <cell r="A548" t="str">
            <v>TP02.072</v>
          </cell>
          <cell r="B548" t="str">
            <v>Rollo de Teflon de 3/4"</v>
          </cell>
          <cell r="C548" t="str">
            <v>u</v>
          </cell>
          <cell r="D548">
            <v>1</v>
          </cell>
          <cell r="E548">
            <v>10.6</v>
          </cell>
          <cell r="F548">
            <v>10.6</v>
          </cell>
        </row>
        <row r="549">
          <cell r="A549" t="str">
            <v>TP03.</v>
          </cell>
          <cell r="B549" t="str">
            <v>Tuberías y Piezas PVC Presión</v>
          </cell>
          <cell r="D549" t="str">
            <v/>
          </cell>
          <cell r="F549" t="str">
            <v/>
          </cell>
        </row>
        <row r="550">
          <cell r="A550" t="str">
            <v>TP03.001</v>
          </cell>
          <cell r="B550" t="str">
            <v>Tubo de 1/2" x 20', PVC SCH-40</v>
          </cell>
          <cell r="C550" t="str">
            <v>u</v>
          </cell>
          <cell r="D550">
            <v>1</v>
          </cell>
          <cell r="E550">
            <v>42</v>
          </cell>
          <cell r="F550">
            <v>42</v>
          </cell>
        </row>
        <row r="551">
          <cell r="A551" t="str">
            <v>TP03.002</v>
          </cell>
          <cell r="B551" t="str">
            <v>Tubo de 3/4" x 20', PVC SCH-40</v>
          </cell>
          <cell r="C551" t="str">
            <v>u</v>
          </cell>
          <cell r="D551">
            <v>1</v>
          </cell>
          <cell r="E551">
            <v>55.5</v>
          </cell>
          <cell r="F551">
            <v>55.5</v>
          </cell>
        </row>
        <row r="552">
          <cell r="A552" t="str">
            <v>TP03.003</v>
          </cell>
          <cell r="B552" t="str">
            <v>Tubo de 1" x 20', PVC SCH-40</v>
          </cell>
          <cell r="C552" t="str">
            <v>u</v>
          </cell>
          <cell r="D552">
            <v>1</v>
          </cell>
          <cell r="E552">
            <v>74</v>
          </cell>
          <cell r="F552">
            <v>74</v>
          </cell>
        </row>
        <row r="553">
          <cell r="A553" t="str">
            <v>TP03.004</v>
          </cell>
          <cell r="B553" t="str">
            <v>Tubo de 1 1/2" x 20', PVC SCH-40</v>
          </cell>
          <cell r="C553" t="str">
            <v>u</v>
          </cell>
          <cell r="D553">
            <v>1</v>
          </cell>
          <cell r="E553">
            <v>130</v>
          </cell>
          <cell r="F553">
            <v>130</v>
          </cell>
        </row>
        <row r="554">
          <cell r="A554" t="str">
            <v>TP03.005</v>
          </cell>
          <cell r="B554" t="str">
            <v>Tubo de 2" x 20', PVC SCH-40</v>
          </cell>
          <cell r="C554" t="str">
            <v>u</v>
          </cell>
          <cell r="D554">
            <v>1</v>
          </cell>
          <cell r="E554">
            <v>185</v>
          </cell>
          <cell r="F554">
            <v>185</v>
          </cell>
        </row>
        <row r="555">
          <cell r="A555" t="str">
            <v>TP03.006</v>
          </cell>
          <cell r="B555" t="str">
            <v>Tubo de 3" x 20', PVC SCH-40</v>
          </cell>
          <cell r="C555" t="str">
            <v>u</v>
          </cell>
          <cell r="D555">
            <v>1</v>
          </cell>
          <cell r="E555">
            <v>324</v>
          </cell>
          <cell r="F555">
            <v>324</v>
          </cell>
        </row>
        <row r="556">
          <cell r="A556" t="str">
            <v>TP03.007</v>
          </cell>
          <cell r="B556" t="str">
            <v>Tubo de 4" x 20', PVC SCH-40</v>
          </cell>
          <cell r="C556" t="str">
            <v>u</v>
          </cell>
          <cell r="D556">
            <v>1</v>
          </cell>
          <cell r="E556">
            <v>519</v>
          </cell>
          <cell r="F556">
            <v>519</v>
          </cell>
        </row>
        <row r="557">
          <cell r="A557" t="str">
            <v>TP03.008</v>
          </cell>
          <cell r="B557" t="str">
            <v>Codo de 1/2" x 90, PVC Presión</v>
          </cell>
          <cell r="C557" t="str">
            <v>u</v>
          </cell>
          <cell r="D557">
            <v>1</v>
          </cell>
          <cell r="E557">
            <v>1.65</v>
          </cell>
          <cell r="F557">
            <v>1.65</v>
          </cell>
        </row>
        <row r="558">
          <cell r="A558" t="str">
            <v>TP03.009</v>
          </cell>
          <cell r="B558" t="str">
            <v>Codo de 3/4" x 90, PVC Presión</v>
          </cell>
          <cell r="C558" t="str">
            <v>u</v>
          </cell>
          <cell r="D558">
            <v>1</v>
          </cell>
          <cell r="E558">
            <v>2.35</v>
          </cell>
          <cell r="F558">
            <v>2.35</v>
          </cell>
        </row>
        <row r="559">
          <cell r="A559" t="str">
            <v>TP03.010</v>
          </cell>
          <cell r="B559" t="str">
            <v>Codo de 1" x 90, PVC Presión</v>
          </cell>
          <cell r="C559" t="str">
            <v>u</v>
          </cell>
          <cell r="D559">
            <v>1</v>
          </cell>
          <cell r="E559">
            <v>5</v>
          </cell>
          <cell r="F559">
            <v>5</v>
          </cell>
        </row>
        <row r="560">
          <cell r="A560" t="str">
            <v>TP03.011</v>
          </cell>
          <cell r="B560" t="str">
            <v>Codo de 1 1/2" x 90, PVC Presión</v>
          </cell>
          <cell r="C560" t="str">
            <v>u</v>
          </cell>
          <cell r="D560">
            <v>1</v>
          </cell>
          <cell r="E560">
            <v>10</v>
          </cell>
          <cell r="F560">
            <v>10</v>
          </cell>
        </row>
        <row r="561">
          <cell r="A561" t="str">
            <v>TP03.012</v>
          </cell>
          <cell r="B561" t="str">
            <v>Codo de 2" x 90, PVC Presión</v>
          </cell>
          <cell r="C561" t="str">
            <v>u</v>
          </cell>
          <cell r="D561">
            <v>1</v>
          </cell>
          <cell r="E561">
            <v>16.5</v>
          </cell>
          <cell r="F561">
            <v>16.5</v>
          </cell>
        </row>
        <row r="562">
          <cell r="A562" t="str">
            <v>TP03.013</v>
          </cell>
          <cell r="B562" t="str">
            <v>Codo de 3" x 90, PVC Presión</v>
          </cell>
          <cell r="C562" t="str">
            <v>u</v>
          </cell>
          <cell r="D562">
            <v>1</v>
          </cell>
          <cell r="E562">
            <v>50</v>
          </cell>
          <cell r="F562">
            <v>50</v>
          </cell>
        </row>
        <row r="563">
          <cell r="A563" t="str">
            <v>TP03.014</v>
          </cell>
          <cell r="B563" t="str">
            <v>Codo de 4" x 90, PVC Presión</v>
          </cell>
          <cell r="C563" t="str">
            <v>u</v>
          </cell>
          <cell r="D563">
            <v>1</v>
          </cell>
          <cell r="E563">
            <v>78</v>
          </cell>
          <cell r="F563">
            <v>78</v>
          </cell>
        </row>
        <row r="564">
          <cell r="A564" t="str">
            <v>TP03.015</v>
          </cell>
          <cell r="B564" t="str">
            <v>Codo de 6" x 90, PVC Presión</v>
          </cell>
          <cell r="C564" t="str">
            <v>u</v>
          </cell>
          <cell r="D564">
            <v>1</v>
          </cell>
          <cell r="E564">
            <v>320</v>
          </cell>
          <cell r="F564">
            <v>320</v>
          </cell>
        </row>
        <row r="565">
          <cell r="A565" t="str">
            <v>TP03.016</v>
          </cell>
          <cell r="B565" t="str">
            <v>Tee de 1/2" , PVC Presión</v>
          </cell>
          <cell r="C565" t="str">
            <v>u</v>
          </cell>
          <cell r="D565">
            <v>1</v>
          </cell>
          <cell r="E565">
            <v>2.5</v>
          </cell>
          <cell r="F565">
            <v>2.5</v>
          </cell>
        </row>
        <row r="566">
          <cell r="A566" t="str">
            <v>TP03.017</v>
          </cell>
          <cell r="B566" t="str">
            <v>Tee de 3/4" , PVC Presión</v>
          </cell>
          <cell r="C566" t="str">
            <v>u</v>
          </cell>
          <cell r="D566">
            <v>1</v>
          </cell>
          <cell r="E566">
            <v>3.25</v>
          </cell>
          <cell r="F566">
            <v>3.25</v>
          </cell>
        </row>
        <row r="567">
          <cell r="A567" t="str">
            <v>TP03.018</v>
          </cell>
          <cell r="B567" t="str">
            <v>Tee de 1" , PVC Presión</v>
          </cell>
          <cell r="C567" t="str">
            <v>u</v>
          </cell>
          <cell r="D567">
            <v>1</v>
          </cell>
          <cell r="E567">
            <v>7</v>
          </cell>
          <cell r="F567">
            <v>7</v>
          </cell>
        </row>
        <row r="568">
          <cell r="A568" t="str">
            <v>TP03.019</v>
          </cell>
          <cell r="B568" t="str">
            <v>Tee de 1 1/2" , PVC Presión</v>
          </cell>
          <cell r="C568" t="str">
            <v>u</v>
          </cell>
          <cell r="D568">
            <v>1</v>
          </cell>
          <cell r="E568">
            <v>14.5</v>
          </cell>
          <cell r="F568">
            <v>14.5</v>
          </cell>
        </row>
        <row r="569">
          <cell r="A569" t="str">
            <v>TP03.020</v>
          </cell>
          <cell r="B569" t="str">
            <v>Tee de 2" , PVC Presión</v>
          </cell>
          <cell r="C569" t="str">
            <v>u</v>
          </cell>
          <cell r="D569">
            <v>1</v>
          </cell>
          <cell r="E569">
            <v>24.5</v>
          </cell>
          <cell r="F569">
            <v>24.5</v>
          </cell>
        </row>
        <row r="570">
          <cell r="A570" t="str">
            <v>TP03.021</v>
          </cell>
          <cell r="B570" t="str">
            <v>Tee de 3" , PVC Presión</v>
          </cell>
          <cell r="C570" t="str">
            <v>u</v>
          </cell>
          <cell r="D570">
            <v>1</v>
          </cell>
          <cell r="E570">
            <v>88.8</v>
          </cell>
          <cell r="F570">
            <v>88.8</v>
          </cell>
        </row>
        <row r="571">
          <cell r="A571" t="str">
            <v>TP03.022</v>
          </cell>
          <cell r="B571" t="str">
            <v>Tee de 4" , PVC Presión</v>
          </cell>
          <cell r="C571" t="str">
            <v>u</v>
          </cell>
          <cell r="D571">
            <v>1</v>
          </cell>
          <cell r="E571">
            <v>144</v>
          </cell>
          <cell r="F571">
            <v>144</v>
          </cell>
        </row>
        <row r="572">
          <cell r="A572" t="str">
            <v>TP03.023</v>
          </cell>
          <cell r="B572" t="str">
            <v>Tee de 6" , PVC Presión</v>
          </cell>
          <cell r="C572" t="str">
            <v>u</v>
          </cell>
          <cell r="D572">
            <v>1</v>
          </cell>
          <cell r="E572">
            <v>355</v>
          </cell>
          <cell r="F572">
            <v>355</v>
          </cell>
        </row>
        <row r="573">
          <cell r="A573" t="str">
            <v>TP03.024</v>
          </cell>
          <cell r="B573" t="str">
            <v>Unión Universal de 1/2" , PVC Presión</v>
          </cell>
          <cell r="C573" t="str">
            <v>u</v>
          </cell>
          <cell r="D573">
            <v>1</v>
          </cell>
          <cell r="E573">
            <v>20</v>
          </cell>
          <cell r="F573">
            <v>20</v>
          </cell>
        </row>
        <row r="574">
          <cell r="A574" t="str">
            <v>TP03.025</v>
          </cell>
          <cell r="B574" t="str">
            <v>Unión Universal de 3/4" , PVC Presión</v>
          </cell>
          <cell r="C574" t="str">
            <v>u</v>
          </cell>
          <cell r="D574">
            <v>1</v>
          </cell>
          <cell r="E574">
            <v>27.5</v>
          </cell>
          <cell r="F574">
            <v>27.5</v>
          </cell>
        </row>
        <row r="575">
          <cell r="A575" t="str">
            <v>TP03.026</v>
          </cell>
          <cell r="B575" t="str">
            <v>Unión Universal de 1" , PVC Presión</v>
          </cell>
          <cell r="C575" t="str">
            <v>u</v>
          </cell>
          <cell r="D575">
            <v>1</v>
          </cell>
          <cell r="E575">
            <v>42</v>
          </cell>
          <cell r="F575">
            <v>42</v>
          </cell>
        </row>
        <row r="576">
          <cell r="A576" t="str">
            <v>TP03.027</v>
          </cell>
          <cell r="B576" t="str">
            <v>Unión Universal de 1 1/2" , PVC Presión</v>
          </cell>
          <cell r="C576" t="str">
            <v>u</v>
          </cell>
          <cell r="D576">
            <v>1</v>
          </cell>
          <cell r="E576">
            <v>69</v>
          </cell>
          <cell r="F576">
            <v>69</v>
          </cell>
        </row>
        <row r="577">
          <cell r="A577" t="str">
            <v>TP03.028</v>
          </cell>
          <cell r="B577" t="str">
            <v>Unión Universal de 2" , PVC Presión</v>
          </cell>
          <cell r="C577" t="str">
            <v>u</v>
          </cell>
          <cell r="D577">
            <v>1</v>
          </cell>
          <cell r="E577">
            <v>79</v>
          </cell>
          <cell r="F577">
            <v>79</v>
          </cell>
        </row>
        <row r="578">
          <cell r="A578" t="str">
            <v>TP03.029</v>
          </cell>
          <cell r="B578" t="str">
            <v>Unión Universal de 3" , PVC Presión</v>
          </cell>
          <cell r="C578" t="str">
            <v>u</v>
          </cell>
          <cell r="D578">
            <v>1</v>
          </cell>
          <cell r="E578">
            <v>166</v>
          </cell>
          <cell r="F578">
            <v>166</v>
          </cell>
        </row>
        <row r="579">
          <cell r="A579" t="str">
            <v>TP03.030</v>
          </cell>
          <cell r="B579" t="str">
            <v>Adaptador Macho de 1/2" , PVC Presión</v>
          </cell>
          <cell r="C579" t="str">
            <v>u</v>
          </cell>
          <cell r="D579">
            <v>1</v>
          </cell>
          <cell r="E579">
            <v>1.75</v>
          </cell>
          <cell r="F579">
            <v>1.75</v>
          </cell>
        </row>
        <row r="580">
          <cell r="A580" t="str">
            <v>TP03.031</v>
          </cell>
          <cell r="B580" t="str">
            <v>Adaptador Macho de 3/4" , PVC Presión</v>
          </cell>
          <cell r="C580" t="str">
            <v>u</v>
          </cell>
          <cell r="D580">
            <v>1</v>
          </cell>
          <cell r="E580">
            <v>2</v>
          </cell>
          <cell r="F580">
            <v>2</v>
          </cell>
        </row>
        <row r="581">
          <cell r="A581" t="str">
            <v>TP03.032</v>
          </cell>
          <cell r="B581" t="str">
            <v>Adaptador Macho de 1" , PVC Presión</v>
          </cell>
          <cell r="C581" t="str">
            <v>u</v>
          </cell>
          <cell r="D581">
            <v>1</v>
          </cell>
          <cell r="E581">
            <v>3</v>
          </cell>
          <cell r="F581">
            <v>3</v>
          </cell>
        </row>
        <row r="582">
          <cell r="A582" t="str">
            <v>TP03.033</v>
          </cell>
          <cell r="B582" t="str">
            <v>Adaptador Macho de 1 1/2" , PVC Presión</v>
          </cell>
          <cell r="C582" t="str">
            <v>u</v>
          </cell>
          <cell r="D582">
            <v>1</v>
          </cell>
          <cell r="E582">
            <v>6.25</v>
          </cell>
          <cell r="F582">
            <v>6.25</v>
          </cell>
        </row>
        <row r="583">
          <cell r="A583" t="str">
            <v>TP03.034</v>
          </cell>
          <cell r="B583" t="str">
            <v>Adaptador Macho de 2" , PVC Presión</v>
          </cell>
          <cell r="C583" t="str">
            <v>u</v>
          </cell>
          <cell r="D583">
            <v>1</v>
          </cell>
          <cell r="E583">
            <v>8.25</v>
          </cell>
          <cell r="F583">
            <v>8.25</v>
          </cell>
        </row>
        <row r="584">
          <cell r="A584" t="str">
            <v>TP03.035</v>
          </cell>
          <cell r="B584" t="str">
            <v>Adaptador Macho de 3" , PVC Presión</v>
          </cell>
          <cell r="C584" t="str">
            <v>u</v>
          </cell>
          <cell r="D584">
            <v>1</v>
          </cell>
          <cell r="E584">
            <v>30</v>
          </cell>
          <cell r="F584">
            <v>30</v>
          </cell>
        </row>
        <row r="585">
          <cell r="A585" t="str">
            <v>TP03.036</v>
          </cell>
          <cell r="B585" t="str">
            <v>Adaptador Macho de 4" , PVC Presión</v>
          </cell>
          <cell r="C585" t="str">
            <v>u</v>
          </cell>
          <cell r="D585">
            <v>1</v>
          </cell>
          <cell r="E585">
            <v>48</v>
          </cell>
          <cell r="F585">
            <v>48</v>
          </cell>
        </row>
        <row r="586">
          <cell r="A586" t="str">
            <v>TP03.037</v>
          </cell>
          <cell r="B586" t="str">
            <v>Adaptador Hembra de 1/2" , PVC Presión</v>
          </cell>
          <cell r="C586" t="str">
            <v>u</v>
          </cell>
          <cell r="D586">
            <v>1</v>
          </cell>
          <cell r="E586">
            <v>1.5</v>
          </cell>
          <cell r="F586">
            <v>1.5</v>
          </cell>
        </row>
        <row r="587">
          <cell r="A587" t="str">
            <v>TP03.038</v>
          </cell>
          <cell r="B587" t="str">
            <v>Adaptador Hembra de 3/4" , PVC Presión</v>
          </cell>
          <cell r="C587" t="str">
            <v>u</v>
          </cell>
          <cell r="D587">
            <v>1</v>
          </cell>
          <cell r="E587">
            <v>2.1</v>
          </cell>
          <cell r="F587">
            <v>2.1</v>
          </cell>
        </row>
        <row r="588">
          <cell r="A588" t="str">
            <v>TP03.039</v>
          </cell>
          <cell r="B588" t="str">
            <v>Adaptador Hembra de 1" , PVC Presión</v>
          </cell>
          <cell r="C588" t="str">
            <v>u</v>
          </cell>
          <cell r="D588">
            <v>1</v>
          </cell>
          <cell r="E588">
            <v>3.35</v>
          </cell>
          <cell r="F588">
            <v>3.35</v>
          </cell>
        </row>
        <row r="589">
          <cell r="A589" t="str">
            <v>TP03.040</v>
          </cell>
          <cell r="B589" t="str">
            <v>Adaptador Hembra de 1 1/2" , PVC Presión</v>
          </cell>
          <cell r="C589" t="str">
            <v>u</v>
          </cell>
          <cell r="D589">
            <v>1</v>
          </cell>
          <cell r="E589">
            <v>6.95</v>
          </cell>
          <cell r="F589">
            <v>6.95</v>
          </cell>
        </row>
        <row r="590">
          <cell r="A590" t="str">
            <v>TP03.041</v>
          </cell>
          <cell r="B590" t="str">
            <v>Adaptador Hembra de 2" , PVC Presión</v>
          </cell>
          <cell r="C590" t="str">
            <v>u</v>
          </cell>
          <cell r="D590">
            <v>1</v>
          </cell>
          <cell r="E590">
            <v>9</v>
          </cell>
          <cell r="F590">
            <v>9</v>
          </cell>
        </row>
        <row r="591">
          <cell r="A591" t="str">
            <v>TP03.042</v>
          </cell>
          <cell r="B591" t="str">
            <v>Adaptador Hembra de 3" , PVC Presión</v>
          </cell>
          <cell r="C591" t="str">
            <v>u</v>
          </cell>
          <cell r="D591">
            <v>1</v>
          </cell>
          <cell r="E591">
            <v>20</v>
          </cell>
          <cell r="F591">
            <v>20</v>
          </cell>
        </row>
        <row r="592">
          <cell r="A592" t="str">
            <v>TP03.043</v>
          </cell>
          <cell r="B592" t="str">
            <v>Adaptador Hembra de 4" , PVC Presión</v>
          </cell>
          <cell r="C592" t="str">
            <v>u</v>
          </cell>
          <cell r="D592">
            <v>1</v>
          </cell>
          <cell r="E592">
            <v>28</v>
          </cell>
          <cell r="F592">
            <v>28</v>
          </cell>
        </row>
        <row r="593">
          <cell r="A593" t="str">
            <v>TP03.044</v>
          </cell>
          <cell r="B593" t="str">
            <v>Reducción  de 3/4" a 1/2", PVC Presión</v>
          </cell>
          <cell r="C593" t="str">
            <v>u</v>
          </cell>
          <cell r="D593">
            <v>1</v>
          </cell>
          <cell r="E593">
            <v>2</v>
          </cell>
          <cell r="F593">
            <v>2</v>
          </cell>
        </row>
        <row r="594">
          <cell r="A594" t="str">
            <v>TP03.045</v>
          </cell>
          <cell r="B594" t="str">
            <v>Reducción  de 1 1/2" a 1", PVC Presión</v>
          </cell>
          <cell r="C594" t="str">
            <v>u</v>
          </cell>
          <cell r="D594">
            <v>1</v>
          </cell>
          <cell r="E594">
            <v>8.25</v>
          </cell>
          <cell r="F594">
            <v>8.25</v>
          </cell>
        </row>
        <row r="595">
          <cell r="A595" t="str">
            <v>TP03.046</v>
          </cell>
          <cell r="B595" t="str">
            <v>Reducción  de 2" a 1", PVC Presión</v>
          </cell>
          <cell r="C595" t="str">
            <v>u</v>
          </cell>
          <cell r="D595">
            <v>1</v>
          </cell>
          <cell r="E595">
            <v>10</v>
          </cell>
          <cell r="F595">
            <v>10</v>
          </cell>
        </row>
        <row r="596">
          <cell r="A596" t="str">
            <v>TP03.047</v>
          </cell>
          <cell r="B596" t="str">
            <v>Reducción  de 4" a 2", PVC Presión</v>
          </cell>
          <cell r="C596" t="str">
            <v>u</v>
          </cell>
          <cell r="D596">
            <v>1</v>
          </cell>
          <cell r="E596">
            <v>39</v>
          </cell>
          <cell r="F596">
            <v>39</v>
          </cell>
        </row>
        <row r="597">
          <cell r="A597" t="str">
            <v>TP03.048</v>
          </cell>
          <cell r="B597" t="str">
            <v>Reducción  de 4" a 3", PVC Presión</v>
          </cell>
          <cell r="C597" t="str">
            <v>u</v>
          </cell>
          <cell r="D597">
            <v>1</v>
          </cell>
          <cell r="E597">
            <v>39</v>
          </cell>
          <cell r="F597">
            <v>39</v>
          </cell>
        </row>
        <row r="598">
          <cell r="A598" t="str">
            <v>PI</v>
          </cell>
          <cell r="B598" t="str">
            <v>PINTURAS</v>
          </cell>
        </row>
        <row r="599">
          <cell r="A599" t="str">
            <v>PI01.001</v>
          </cell>
          <cell r="B599" t="str">
            <v>Latex Eonómica o Pintex</v>
          </cell>
          <cell r="C599" t="str">
            <v>gl</v>
          </cell>
          <cell r="D599">
            <v>1</v>
          </cell>
          <cell r="E599">
            <v>66</v>
          </cell>
          <cell r="F599">
            <v>66</v>
          </cell>
        </row>
        <row r="600">
          <cell r="A600" t="str">
            <v>PI01.002</v>
          </cell>
          <cell r="B600" t="str">
            <v>Acrílica Blanco</v>
          </cell>
          <cell r="C600" t="str">
            <v>gl</v>
          </cell>
          <cell r="D600">
            <v>1</v>
          </cell>
          <cell r="E600">
            <v>105</v>
          </cell>
          <cell r="F600">
            <v>105</v>
          </cell>
        </row>
        <row r="601">
          <cell r="A601" t="str">
            <v>PI01.003</v>
          </cell>
          <cell r="B601" t="str">
            <v>Acrílica (colores separados)</v>
          </cell>
          <cell r="C601" t="str">
            <v>gl</v>
          </cell>
          <cell r="D601">
            <v>1</v>
          </cell>
          <cell r="E601">
            <v>275</v>
          </cell>
          <cell r="F601">
            <v>275</v>
          </cell>
        </row>
        <row r="602">
          <cell r="A602" t="str">
            <v>PI01.004</v>
          </cell>
          <cell r="B602" t="str">
            <v>Mantenimiento</v>
          </cell>
          <cell r="C602" t="str">
            <v>gl</v>
          </cell>
          <cell r="D602">
            <v>1</v>
          </cell>
          <cell r="E602">
            <v>158</v>
          </cell>
          <cell r="F602">
            <v>158</v>
          </cell>
        </row>
        <row r="603">
          <cell r="A603" t="str">
            <v>PI01.005</v>
          </cell>
          <cell r="B603" t="str">
            <v>Mantenimiento Oxido Rojo</v>
          </cell>
          <cell r="C603" t="str">
            <v>gl</v>
          </cell>
          <cell r="D603">
            <v>1</v>
          </cell>
          <cell r="E603">
            <v>153</v>
          </cell>
          <cell r="F603">
            <v>153</v>
          </cell>
        </row>
        <row r="604">
          <cell r="A604" t="str">
            <v>PI01.006</v>
          </cell>
          <cell r="B604" t="str">
            <v>Aguarrás Popular</v>
          </cell>
          <cell r="C604" t="str">
            <v>gl</v>
          </cell>
          <cell r="D604">
            <v>1</v>
          </cell>
          <cell r="E604">
            <v>50</v>
          </cell>
          <cell r="F604">
            <v>50</v>
          </cell>
        </row>
        <row r="605">
          <cell r="A605" t="str">
            <v>PI01.007</v>
          </cell>
          <cell r="B605" t="str">
            <v>Thinner "corriente"</v>
          </cell>
          <cell r="C605" t="str">
            <v>gl</v>
          </cell>
          <cell r="D605">
            <v>1</v>
          </cell>
          <cell r="E605">
            <v>49.95</v>
          </cell>
          <cell r="F605">
            <v>49.95</v>
          </cell>
        </row>
        <row r="606">
          <cell r="A606" t="str">
            <v>PI02.001</v>
          </cell>
          <cell r="B606" t="str">
            <v>Pintura Epóxica</v>
          </cell>
          <cell r="C606" t="str">
            <v>gl</v>
          </cell>
          <cell r="D606">
            <v>1</v>
          </cell>
          <cell r="E606">
            <v>315</v>
          </cell>
          <cell r="F606">
            <v>315</v>
          </cell>
        </row>
        <row r="607">
          <cell r="A607" t="str">
            <v>PI02.002</v>
          </cell>
          <cell r="B607" t="str">
            <v>Ferré</v>
          </cell>
          <cell r="C607" t="str">
            <v>gl</v>
          </cell>
          <cell r="D607">
            <v>1</v>
          </cell>
          <cell r="E607">
            <v>158</v>
          </cell>
          <cell r="F607">
            <v>158</v>
          </cell>
        </row>
        <row r="608">
          <cell r="A608" t="str">
            <v>PI03.001</v>
          </cell>
          <cell r="B608" t="str">
            <v>Piedra sobre Paredes</v>
          </cell>
          <cell r="C608" t="str">
            <v>m2</v>
          </cell>
          <cell r="D608">
            <v>1</v>
          </cell>
          <cell r="E608">
            <v>2</v>
          </cell>
          <cell r="F608">
            <v>2</v>
          </cell>
        </row>
        <row r="609">
          <cell r="A609" t="str">
            <v>PI04.001</v>
          </cell>
          <cell r="B609" t="str">
            <v>Brocha de 4"</v>
          </cell>
          <cell r="C609" t="str">
            <v>ud</v>
          </cell>
          <cell r="D609">
            <v>1.08</v>
          </cell>
          <cell r="E609">
            <v>12</v>
          </cell>
          <cell r="F609">
            <v>12.96</v>
          </cell>
        </row>
        <row r="610">
          <cell r="A610" t="str">
            <v>PZ</v>
          </cell>
          <cell r="B610" t="str">
            <v>PISOS Y ZOCALOS</v>
          </cell>
          <cell r="D610" t="str">
            <v/>
          </cell>
          <cell r="F610" t="str">
            <v/>
          </cell>
        </row>
        <row r="611">
          <cell r="A611" t="str">
            <v>PZ01.</v>
          </cell>
          <cell r="B611" t="str">
            <v>Piso y Zócalos</v>
          </cell>
          <cell r="D611" t="str">
            <v/>
          </cell>
          <cell r="F611" t="str">
            <v/>
          </cell>
        </row>
        <row r="612">
          <cell r="A612" t="str">
            <v>PZ01.001</v>
          </cell>
          <cell r="B612" t="str">
            <v>Piso granito Blanco, 30x30</v>
          </cell>
          <cell r="C612" t="str">
            <v>u</v>
          </cell>
          <cell r="D612">
            <v>1.08</v>
          </cell>
          <cell r="E612">
            <v>16</v>
          </cell>
          <cell r="F612">
            <v>17.28</v>
          </cell>
        </row>
        <row r="613">
          <cell r="A613" t="str">
            <v>PZ01.006</v>
          </cell>
          <cell r="B613" t="str">
            <v>Zócalos granito blanco, 30x07</v>
          </cell>
          <cell r="C613" t="str">
            <v>m</v>
          </cell>
          <cell r="D613">
            <v>1.08</v>
          </cell>
          <cell r="E613">
            <v>28.37</v>
          </cell>
          <cell r="F613">
            <v>30.64</v>
          </cell>
        </row>
        <row r="614">
          <cell r="A614" t="str">
            <v>PZ01.011</v>
          </cell>
          <cell r="B614" t="str">
            <v>Acarreo pisos de granito y mosaicos</v>
          </cell>
          <cell r="C614" t="str">
            <v>u</v>
          </cell>
          <cell r="D614">
            <v>1.08</v>
          </cell>
          <cell r="E614">
            <v>0.74</v>
          </cell>
          <cell r="F614">
            <v>0.8</v>
          </cell>
        </row>
        <row r="615">
          <cell r="A615" t="str">
            <v>PZ01.012</v>
          </cell>
          <cell r="B615" t="str">
            <v>Acarreo zócalos de granito y mosaicos</v>
          </cell>
          <cell r="C615" t="str">
            <v>u</v>
          </cell>
          <cell r="D615">
            <v>1.08</v>
          </cell>
          <cell r="E615">
            <v>0.18</v>
          </cell>
          <cell r="F615">
            <v>0.19</v>
          </cell>
        </row>
        <row r="616">
          <cell r="A616" t="str">
            <v>PZ01.013</v>
          </cell>
          <cell r="B616" t="str">
            <v>Derretido blanco</v>
          </cell>
          <cell r="C616" t="str">
            <v>fda</v>
          </cell>
          <cell r="D616">
            <v>1.08</v>
          </cell>
          <cell r="E616">
            <v>205.57</v>
          </cell>
          <cell r="F616">
            <v>222.02</v>
          </cell>
        </row>
        <row r="617">
          <cell r="A617" t="str">
            <v>PZ01.014</v>
          </cell>
          <cell r="B617" t="str">
            <v>Derretido gris</v>
          </cell>
          <cell r="C617" t="str">
            <v>fda</v>
          </cell>
          <cell r="D617">
            <v>1.08</v>
          </cell>
          <cell r="E617">
            <v>121.28</v>
          </cell>
          <cell r="F617">
            <v>130.97999999999999</v>
          </cell>
        </row>
        <row r="618">
          <cell r="A618" t="str">
            <v>PZ01.015</v>
          </cell>
          <cell r="B618" t="str">
            <v>Derretido Color</v>
          </cell>
          <cell r="C618" t="str">
            <v>fda</v>
          </cell>
          <cell r="D618">
            <v>1.08</v>
          </cell>
          <cell r="E618">
            <v>268.44</v>
          </cell>
          <cell r="F618">
            <v>289.92</v>
          </cell>
        </row>
        <row r="619">
          <cell r="A619" t="str">
            <v>PZ01.018</v>
          </cell>
          <cell r="B619" t="str">
            <v>Corte de chazos de 30</v>
          </cell>
          <cell r="C619" t="str">
            <v>u</v>
          </cell>
          <cell r="D619">
            <v>1</v>
          </cell>
          <cell r="E619">
            <v>2.1</v>
          </cell>
          <cell r="F619">
            <v>2.1</v>
          </cell>
        </row>
        <row r="620">
          <cell r="A620" t="str">
            <v>PZ01.021</v>
          </cell>
          <cell r="B620" t="str">
            <v>Corte de Zócalos</v>
          </cell>
          <cell r="C620" t="str">
            <v>u</v>
          </cell>
          <cell r="D620">
            <v>1</v>
          </cell>
          <cell r="E620">
            <v>1.3</v>
          </cell>
          <cell r="F620">
            <v>1.3</v>
          </cell>
        </row>
        <row r="621">
          <cell r="A621" t="str">
            <v>PZ01.103</v>
          </cell>
          <cell r="B621" t="str">
            <v>Cinta antiresvalante</v>
          </cell>
          <cell r="C621" t="str">
            <v>yd</v>
          </cell>
          <cell r="D621">
            <v>1.08</v>
          </cell>
          <cell r="E621">
            <v>21</v>
          </cell>
          <cell r="F621">
            <v>22.68</v>
          </cell>
        </row>
        <row r="622">
          <cell r="A622" t="str">
            <v>PZ01.201</v>
          </cell>
          <cell r="B622" t="str">
            <v>Vibrazo Rojo, 30x30</v>
          </cell>
          <cell r="C622" t="str">
            <v>u</v>
          </cell>
          <cell r="D622">
            <v>1.08</v>
          </cell>
          <cell r="E622">
            <v>26</v>
          </cell>
          <cell r="F622">
            <v>28.08</v>
          </cell>
        </row>
        <row r="623">
          <cell r="A623" t="str">
            <v>PZ01.202</v>
          </cell>
          <cell r="B623" t="str">
            <v>Vibrazo Gris, 30x30</v>
          </cell>
          <cell r="C623" t="str">
            <v>u</v>
          </cell>
          <cell r="D623">
            <v>1.08</v>
          </cell>
          <cell r="E623">
            <v>18.600000000000001</v>
          </cell>
          <cell r="F623">
            <v>20.09</v>
          </cell>
        </row>
        <row r="624">
          <cell r="A624" t="str">
            <v>PZ01.203</v>
          </cell>
          <cell r="B624" t="str">
            <v>Vibrazo Blanco, 30x30</v>
          </cell>
          <cell r="C624" t="str">
            <v>u</v>
          </cell>
          <cell r="D624">
            <v>1.08</v>
          </cell>
          <cell r="E624">
            <v>20.86</v>
          </cell>
          <cell r="F624">
            <v>22.53</v>
          </cell>
        </row>
        <row r="625">
          <cell r="A625" t="str">
            <v>PZ01.204</v>
          </cell>
          <cell r="B625" t="str">
            <v>Vibrazo Verde, 30x30</v>
          </cell>
          <cell r="C625" t="str">
            <v>u</v>
          </cell>
          <cell r="D625">
            <v>1.08</v>
          </cell>
          <cell r="E625">
            <v>33</v>
          </cell>
          <cell r="F625">
            <v>35.64</v>
          </cell>
        </row>
        <row r="626">
          <cell r="A626" t="str">
            <v>PZ01.221</v>
          </cell>
          <cell r="B626" t="str">
            <v>Zócalos Vibrazo Rojo</v>
          </cell>
          <cell r="C626" t="str">
            <v>ml</v>
          </cell>
          <cell r="D626">
            <v>1.08</v>
          </cell>
          <cell r="E626">
            <v>39</v>
          </cell>
          <cell r="F626">
            <v>42.12</v>
          </cell>
        </row>
        <row r="627">
          <cell r="A627" t="str">
            <v>PZ01.222</v>
          </cell>
          <cell r="B627" t="str">
            <v>Zócalos Vibrazo Gris</v>
          </cell>
          <cell r="C627" t="str">
            <v>ml</v>
          </cell>
          <cell r="D627">
            <v>1.08</v>
          </cell>
          <cell r="E627">
            <v>21</v>
          </cell>
          <cell r="F627">
            <v>22.68</v>
          </cell>
        </row>
        <row r="628">
          <cell r="A628" t="str">
            <v>PZ01.223</v>
          </cell>
          <cell r="B628" t="str">
            <v>Zócalos Vibrazo Blanco</v>
          </cell>
          <cell r="C628" t="str">
            <v>ml</v>
          </cell>
          <cell r="D628">
            <v>1.08</v>
          </cell>
          <cell r="E628">
            <v>28</v>
          </cell>
          <cell r="F628">
            <v>30.24</v>
          </cell>
        </row>
        <row r="629">
          <cell r="A629" t="str">
            <v>PZ01.224</v>
          </cell>
          <cell r="B629" t="str">
            <v>Zócalos Vibrazo Verde</v>
          </cell>
          <cell r="C629" t="str">
            <v>ml</v>
          </cell>
          <cell r="D629">
            <v>1.08</v>
          </cell>
          <cell r="E629">
            <v>53</v>
          </cell>
          <cell r="F629">
            <v>57.24</v>
          </cell>
        </row>
        <row r="630">
          <cell r="A630" t="str">
            <v>PZ01.241</v>
          </cell>
          <cell r="B630" t="str">
            <v>Escalones de Vibrazo Rojo Rústico</v>
          </cell>
          <cell r="C630" t="str">
            <v>ml</v>
          </cell>
          <cell r="D630">
            <v>1.08</v>
          </cell>
          <cell r="E630">
            <v>321.11</v>
          </cell>
          <cell r="F630">
            <v>346.8</v>
          </cell>
        </row>
        <row r="631">
          <cell r="A631" t="str">
            <v>PZ01.242</v>
          </cell>
          <cell r="B631" t="str">
            <v>Acarreo Escalones de Vibrazo Rústico</v>
          </cell>
          <cell r="C631" t="str">
            <v>ml</v>
          </cell>
          <cell r="D631">
            <v>1.08</v>
          </cell>
          <cell r="E631">
            <v>5.71</v>
          </cell>
          <cell r="F631">
            <v>6.17</v>
          </cell>
        </row>
        <row r="632">
          <cell r="A632" t="str">
            <v>PZ01.243</v>
          </cell>
          <cell r="B632" t="str">
            <v>Escalones de Vibrazo Gris</v>
          </cell>
          <cell r="C632" t="str">
            <v>ml</v>
          </cell>
          <cell r="D632">
            <v>1.08</v>
          </cell>
          <cell r="E632">
            <v>195</v>
          </cell>
          <cell r="F632">
            <v>210.6</v>
          </cell>
        </row>
        <row r="633">
          <cell r="A633" t="str">
            <v>PZ01.244</v>
          </cell>
          <cell r="B633" t="str">
            <v>Escalones de Vibrazo Blanco</v>
          </cell>
          <cell r="C633" t="str">
            <v>ml</v>
          </cell>
          <cell r="D633">
            <v>1.08</v>
          </cell>
          <cell r="E633">
            <v>245</v>
          </cell>
          <cell r="F633">
            <v>264.60000000000002</v>
          </cell>
        </row>
        <row r="634">
          <cell r="A634" t="str">
            <v>PZ01.245</v>
          </cell>
          <cell r="B634" t="str">
            <v>Escalones de Vibrazo Verde</v>
          </cell>
          <cell r="C634" t="str">
            <v>ml</v>
          </cell>
          <cell r="D634">
            <v>1.08</v>
          </cell>
          <cell r="E634">
            <v>420</v>
          </cell>
          <cell r="F634">
            <v>453.6</v>
          </cell>
        </row>
        <row r="635">
          <cell r="A635" t="str">
            <v>PZ01.301</v>
          </cell>
          <cell r="B635" t="str">
            <v>Madera (Nogal y Maple) para Pisos</v>
          </cell>
          <cell r="C635" t="str">
            <v>p2</v>
          </cell>
          <cell r="D635">
            <v>1</v>
          </cell>
          <cell r="E635">
            <v>48</v>
          </cell>
          <cell r="F635">
            <v>48</v>
          </cell>
        </row>
        <row r="636">
          <cell r="A636" t="str">
            <v>PZ01.302</v>
          </cell>
          <cell r="B636" t="str">
            <v>Madera (Yatabuas) para Pisos</v>
          </cell>
          <cell r="C636" t="str">
            <v>p2</v>
          </cell>
          <cell r="D636">
            <v>1</v>
          </cell>
          <cell r="E636">
            <v>48</v>
          </cell>
          <cell r="F636">
            <v>48</v>
          </cell>
        </row>
        <row r="637">
          <cell r="A637" t="str">
            <v>PZ01.311</v>
          </cell>
          <cell r="B637" t="str">
            <v>Pisos Madera (Importados) - Costo Menor</v>
          </cell>
          <cell r="C637" t="str">
            <v>m2</v>
          </cell>
          <cell r="D637">
            <v>1.08</v>
          </cell>
          <cell r="E637">
            <v>645</v>
          </cell>
          <cell r="F637">
            <v>696.6</v>
          </cell>
        </row>
        <row r="638">
          <cell r="A638" t="str">
            <v>PZ01.312</v>
          </cell>
          <cell r="B638" t="str">
            <v>Pisos Madera (Importados) - Costo Medio</v>
          </cell>
          <cell r="C638" t="str">
            <v>m2</v>
          </cell>
          <cell r="D638">
            <v>1.08</v>
          </cell>
          <cell r="E638">
            <v>750</v>
          </cell>
          <cell r="F638">
            <v>810</v>
          </cell>
        </row>
        <row r="639">
          <cell r="A639" t="str">
            <v>PZ01.313</v>
          </cell>
          <cell r="B639" t="str">
            <v>Pisos Madera (Importados) - Costo Mayor</v>
          </cell>
          <cell r="C639" t="str">
            <v>m2</v>
          </cell>
          <cell r="D639">
            <v>1.08</v>
          </cell>
          <cell r="E639">
            <v>817</v>
          </cell>
          <cell r="F639">
            <v>882.36</v>
          </cell>
        </row>
        <row r="640">
          <cell r="A640" t="str">
            <v>PZ01.321</v>
          </cell>
          <cell r="B640" t="str">
            <v>Acarreo Pisos de Madera</v>
          </cell>
          <cell r="C640" t="str">
            <v>m2</v>
          </cell>
          <cell r="D640">
            <v>1</v>
          </cell>
          <cell r="E640">
            <v>11</v>
          </cell>
          <cell r="F640">
            <v>11</v>
          </cell>
        </row>
        <row r="641">
          <cell r="A641" t="str">
            <v>PZ01.361</v>
          </cell>
          <cell r="B641" t="str">
            <v>Colocación de Pisos de Madera (Importados)</v>
          </cell>
          <cell r="C641" t="str">
            <v>m2</v>
          </cell>
          <cell r="D641">
            <v>1</v>
          </cell>
          <cell r="E641">
            <v>80</v>
          </cell>
          <cell r="F641">
            <v>80</v>
          </cell>
        </row>
        <row r="642">
          <cell r="A642" t="str">
            <v>PZ02.</v>
          </cell>
          <cell r="B642" t="str">
            <v>Pulimento y Brillado Pisos</v>
          </cell>
          <cell r="D642" t="str">
            <v/>
          </cell>
          <cell r="F642" t="str">
            <v/>
          </cell>
        </row>
        <row r="643">
          <cell r="A643" t="str">
            <v>PZ02.001</v>
          </cell>
          <cell r="B643" t="str">
            <v>Pulimento Básico</v>
          </cell>
          <cell r="C643" t="str">
            <v>m2</v>
          </cell>
          <cell r="D643">
            <v>1.08</v>
          </cell>
          <cell r="E643">
            <v>45</v>
          </cell>
          <cell r="F643">
            <v>48.6</v>
          </cell>
        </row>
        <row r="644">
          <cell r="A644" t="str">
            <v>PZ02.004</v>
          </cell>
          <cell r="B644" t="str">
            <v>Cristalizado pisos (40 m2 mínimo)</v>
          </cell>
          <cell r="C644" t="str">
            <v>m2</v>
          </cell>
          <cell r="D644">
            <v>1.08</v>
          </cell>
          <cell r="E644">
            <v>24.5</v>
          </cell>
          <cell r="F644">
            <v>26.46</v>
          </cell>
        </row>
        <row r="645">
          <cell r="A645" t="str">
            <v>PZ02.006</v>
          </cell>
          <cell r="B645" t="str">
            <v>Pulimento y Cristalizado</v>
          </cell>
          <cell r="C645" t="str">
            <v>m2</v>
          </cell>
          <cell r="D645">
            <v>1.08</v>
          </cell>
          <cell r="E645">
            <v>69.5</v>
          </cell>
          <cell r="F645">
            <v>75.06</v>
          </cell>
        </row>
        <row r="646">
          <cell r="A646" t="str">
            <v>PZ02.007</v>
          </cell>
          <cell r="B646" t="str">
            <v>Pulimento de Escalón</v>
          </cell>
          <cell r="C646" t="str">
            <v>m</v>
          </cell>
          <cell r="D646">
            <v>1.08</v>
          </cell>
          <cell r="E646">
            <v>54</v>
          </cell>
          <cell r="F646">
            <v>58.32</v>
          </cell>
        </row>
        <row r="647">
          <cell r="A647" t="str">
            <v>PZ02.009</v>
          </cell>
          <cell r="B647" t="str">
            <v>Limpieza de Zócalos</v>
          </cell>
          <cell r="C647" t="str">
            <v>m</v>
          </cell>
          <cell r="D647">
            <v>1.08</v>
          </cell>
          <cell r="E647">
            <v>13.93</v>
          </cell>
          <cell r="F647">
            <v>15.04</v>
          </cell>
        </row>
        <row r="648">
          <cell r="A648" t="str">
            <v>SC</v>
          </cell>
          <cell r="B648" t="str">
            <v>SELLADORES, CURADORES Y ENDURECEDORES CONCRETO</v>
          </cell>
          <cell r="D648" t="str">
            <v/>
          </cell>
          <cell r="F648" t="str">
            <v/>
          </cell>
        </row>
        <row r="649">
          <cell r="A649" t="str">
            <v>SC01.001</v>
          </cell>
          <cell r="B649" t="str">
            <v>Proshield transparente (Sella y Cura) (5 gls)</v>
          </cell>
          <cell r="C649" t="str">
            <v>gl</v>
          </cell>
          <cell r="D649">
            <v>1</v>
          </cell>
          <cell r="E649">
            <v>221</v>
          </cell>
          <cell r="F649">
            <v>221</v>
          </cell>
        </row>
        <row r="650">
          <cell r="A650" t="str">
            <v>SC01.002</v>
          </cell>
          <cell r="B650" t="str">
            <v>Tripleseal transparente (Sella, cura y endurece) (5 gls)</v>
          </cell>
          <cell r="C650" t="str">
            <v>gl</v>
          </cell>
          <cell r="D650">
            <v>1</v>
          </cell>
          <cell r="E650">
            <v>341</v>
          </cell>
          <cell r="F650">
            <v>341</v>
          </cell>
        </row>
        <row r="651">
          <cell r="A651" t="str">
            <v>SC01.003</v>
          </cell>
          <cell r="B651" t="str">
            <v>Silicone Seal (Protector Hormigón Visto) (5 gls)</v>
          </cell>
          <cell r="C651" t="str">
            <v>gl</v>
          </cell>
          <cell r="D651">
            <v>1</v>
          </cell>
          <cell r="E651">
            <v>280</v>
          </cell>
          <cell r="F651">
            <v>280</v>
          </cell>
        </row>
        <row r="652">
          <cell r="A652" t="str">
            <v>SC01.004</v>
          </cell>
          <cell r="B652" t="str">
            <v>Proplate (Endurecedor metálico para pisos) (100 lb)</v>
          </cell>
          <cell r="C652" t="str">
            <v>lb</v>
          </cell>
          <cell r="D652">
            <v>1</v>
          </cell>
          <cell r="E652">
            <v>9.65</v>
          </cell>
          <cell r="F652">
            <v>9.65</v>
          </cell>
        </row>
        <row r="653">
          <cell r="A653" t="str">
            <v>VP</v>
          </cell>
          <cell r="B653" t="str">
            <v>VENTANAS Y PUERTAS ALUMINIO</v>
          </cell>
          <cell r="D653" t="str">
            <v/>
          </cell>
          <cell r="F653" t="str">
            <v/>
          </cell>
        </row>
        <row r="654">
          <cell r="A654" t="str">
            <v>VP01.001</v>
          </cell>
          <cell r="B654" t="str">
            <v>Ventana Salomónica, manig., aluminio natural, vidrio natural</v>
          </cell>
          <cell r="C654" t="str">
            <v>p2</v>
          </cell>
          <cell r="D654">
            <v>1</v>
          </cell>
          <cell r="E654">
            <v>72</v>
          </cell>
          <cell r="F654">
            <v>72</v>
          </cell>
        </row>
        <row r="655">
          <cell r="A655" t="str">
            <v>VP01.002</v>
          </cell>
          <cell r="B655" t="str">
            <v>Ventana Salomónica, manig., aluminio blanco</v>
          </cell>
          <cell r="C655" t="str">
            <v>p2</v>
          </cell>
          <cell r="D655">
            <v>1</v>
          </cell>
          <cell r="E655">
            <v>78</v>
          </cell>
          <cell r="F655">
            <v>78</v>
          </cell>
        </row>
        <row r="656">
          <cell r="A656" t="str">
            <v>VP01.003</v>
          </cell>
          <cell r="B656" t="str">
            <v>Ventana Salomónica, manig., aluminio natural, vidrio bronce</v>
          </cell>
          <cell r="C656" t="str">
            <v>p2</v>
          </cell>
          <cell r="D656">
            <v>1</v>
          </cell>
          <cell r="E656">
            <v>80</v>
          </cell>
          <cell r="F656">
            <v>80</v>
          </cell>
        </row>
        <row r="657">
          <cell r="A657" t="str">
            <v>VP01.004</v>
          </cell>
          <cell r="B657" t="str">
            <v>Ventana Salomónica, manig., aluminio bronce</v>
          </cell>
          <cell r="C657" t="str">
            <v>p2</v>
          </cell>
          <cell r="D657">
            <v>1</v>
          </cell>
          <cell r="E657">
            <v>79.5</v>
          </cell>
          <cell r="F657">
            <v>79.5</v>
          </cell>
        </row>
        <row r="658">
          <cell r="A658" t="str">
            <v>VP01.005</v>
          </cell>
          <cell r="B658" t="str">
            <v>Ventana Salomónica, manig., aluminio bronce, vidrio bronce</v>
          </cell>
          <cell r="C658" t="str">
            <v>p2</v>
          </cell>
          <cell r="D658">
            <v>1</v>
          </cell>
          <cell r="E658">
            <v>82</v>
          </cell>
          <cell r="F658">
            <v>82</v>
          </cell>
        </row>
        <row r="659">
          <cell r="A659" t="str">
            <v>VP01.006</v>
          </cell>
          <cell r="B659" t="str">
            <v>Ventana Salomónica, manig., aluminio bronce, vidrio natural</v>
          </cell>
          <cell r="C659" t="str">
            <v>p2</v>
          </cell>
          <cell r="D659">
            <v>1</v>
          </cell>
          <cell r="E659">
            <v>74</v>
          </cell>
          <cell r="F659">
            <v>74</v>
          </cell>
        </row>
        <row r="660">
          <cell r="A660" t="str">
            <v>VP01.007</v>
          </cell>
          <cell r="B660" t="str">
            <v>Ventana Salomónica, palanca., aluminio y vidrio claro</v>
          </cell>
          <cell r="C660" t="str">
            <v>p2</v>
          </cell>
          <cell r="D660">
            <v>1</v>
          </cell>
          <cell r="E660">
            <v>53</v>
          </cell>
          <cell r="F660">
            <v>53</v>
          </cell>
        </row>
        <row r="661">
          <cell r="A661" t="str">
            <v>VP01.008</v>
          </cell>
          <cell r="B661" t="str">
            <v>Ventana Salomónica, palanca, aluminio blanco</v>
          </cell>
          <cell r="C661" t="str">
            <v>p2</v>
          </cell>
          <cell r="D661">
            <v>1</v>
          </cell>
          <cell r="E661">
            <v>59</v>
          </cell>
          <cell r="F661">
            <v>59</v>
          </cell>
        </row>
        <row r="662">
          <cell r="A662" t="str">
            <v>VP01.009</v>
          </cell>
          <cell r="B662" t="str">
            <v>Ventana Salomónica, palanca, aluminio natural, vidrio bronce</v>
          </cell>
          <cell r="C662" t="str">
            <v>p2</v>
          </cell>
          <cell r="D662">
            <v>1</v>
          </cell>
          <cell r="E662">
            <v>61</v>
          </cell>
          <cell r="F662">
            <v>61</v>
          </cell>
        </row>
        <row r="663">
          <cell r="A663" t="str">
            <v>VP01.010</v>
          </cell>
          <cell r="B663" t="str">
            <v>Ventana Salomónica, palanca, aluminio bronce, vidrio natural</v>
          </cell>
          <cell r="C663" t="str">
            <v>p2</v>
          </cell>
          <cell r="D663">
            <v>1</v>
          </cell>
          <cell r="E663">
            <v>55</v>
          </cell>
          <cell r="F663">
            <v>55</v>
          </cell>
        </row>
        <row r="664">
          <cell r="A664" t="str">
            <v>VP01.011</v>
          </cell>
          <cell r="B664" t="str">
            <v>Ventana Salomónica, palanca, aluminio bronce</v>
          </cell>
          <cell r="C664" t="str">
            <v>p2</v>
          </cell>
          <cell r="D664">
            <v>1</v>
          </cell>
          <cell r="E664">
            <v>60.5</v>
          </cell>
          <cell r="F664">
            <v>60.5</v>
          </cell>
        </row>
        <row r="665">
          <cell r="A665" t="str">
            <v>VP01.012</v>
          </cell>
          <cell r="B665" t="str">
            <v>Ventana Salomónica, palanca, aluminio bronce, vidrio bronce</v>
          </cell>
          <cell r="C665" t="str">
            <v>p2</v>
          </cell>
          <cell r="D665">
            <v>1</v>
          </cell>
          <cell r="E665">
            <v>63</v>
          </cell>
          <cell r="F665">
            <v>63</v>
          </cell>
        </row>
        <row r="666">
          <cell r="A666" t="str">
            <v>VP01.013</v>
          </cell>
          <cell r="B666" t="str">
            <v>Ventana abisagrada aluminio anod., vidrio claro</v>
          </cell>
          <cell r="C666" t="str">
            <v>p2</v>
          </cell>
          <cell r="D666">
            <v>1</v>
          </cell>
          <cell r="E666">
            <v>308</v>
          </cell>
          <cell r="F666">
            <v>308</v>
          </cell>
        </row>
        <row r="667">
          <cell r="A667" t="str">
            <v>VP01.014</v>
          </cell>
          <cell r="B667" t="str">
            <v>Ventana abisagrada aluminio anod., vidrio bronce</v>
          </cell>
          <cell r="C667" t="str">
            <v>p2</v>
          </cell>
          <cell r="D667">
            <v>1</v>
          </cell>
          <cell r="E667">
            <v>312.2</v>
          </cell>
          <cell r="F667">
            <v>312.2</v>
          </cell>
        </row>
        <row r="668">
          <cell r="A668" t="str">
            <v>VP01.015</v>
          </cell>
          <cell r="B668" t="str">
            <v>Ventana abisagrada aluminio bronce, vidrio claro</v>
          </cell>
          <cell r="C668" t="str">
            <v>p2</v>
          </cell>
          <cell r="D668">
            <v>1</v>
          </cell>
          <cell r="E668">
            <v>329</v>
          </cell>
          <cell r="F668">
            <v>329</v>
          </cell>
        </row>
        <row r="669">
          <cell r="A669" t="str">
            <v>VP01.016</v>
          </cell>
          <cell r="B669" t="str">
            <v>Ventana abisagrada aluminio bronce, vidrio bronce</v>
          </cell>
          <cell r="C669" t="str">
            <v>p2</v>
          </cell>
          <cell r="D669">
            <v>1</v>
          </cell>
          <cell r="E669">
            <v>333.2</v>
          </cell>
          <cell r="F669">
            <v>333.2</v>
          </cell>
        </row>
        <row r="670">
          <cell r="A670" t="str">
            <v>VP01.017</v>
          </cell>
          <cell r="B670" t="str">
            <v>Ventana proyectada aluminio anod., vidrio claro</v>
          </cell>
          <cell r="C670" t="str">
            <v>p2</v>
          </cell>
          <cell r="D670">
            <v>1</v>
          </cell>
          <cell r="E670">
            <v>336</v>
          </cell>
          <cell r="F670">
            <v>336</v>
          </cell>
        </row>
        <row r="671">
          <cell r="A671" t="str">
            <v>VP01.018</v>
          </cell>
          <cell r="B671" t="str">
            <v>Ventana proyectada aluminio anod., vidrio bronce</v>
          </cell>
          <cell r="C671" t="str">
            <v>p2</v>
          </cell>
          <cell r="D671">
            <v>1</v>
          </cell>
          <cell r="E671">
            <v>340.2</v>
          </cell>
          <cell r="F671">
            <v>340.2</v>
          </cell>
        </row>
        <row r="672">
          <cell r="A672" t="str">
            <v>VP01.019</v>
          </cell>
          <cell r="B672" t="str">
            <v>Ventana proyectada aluminio bronce, vidrio claro</v>
          </cell>
          <cell r="C672" t="str">
            <v>p2</v>
          </cell>
          <cell r="D672">
            <v>1</v>
          </cell>
          <cell r="E672">
            <v>359.8</v>
          </cell>
          <cell r="F672">
            <v>359.8</v>
          </cell>
        </row>
        <row r="673">
          <cell r="A673" t="str">
            <v>VP01.020</v>
          </cell>
          <cell r="B673" t="str">
            <v>Ventana proyectada aluminio bronce, vidrio bronce</v>
          </cell>
          <cell r="C673" t="str">
            <v>p2</v>
          </cell>
          <cell r="D673">
            <v>1</v>
          </cell>
          <cell r="E673">
            <v>364</v>
          </cell>
          <cell r="F673">
            <v>364</v>
          </cell>
        </row>
        <row r="674">
          <cell r="A674" t="str">
            <v>VP01.021</v>
          </cell>
          <cell r="B674" t="str">
            <v>Ventana corrediza aluminio anod., vidrio claro</v>
          </cell>
          <cell r="C674" t="str">
            <v>p2</v>
          </cell>
          <cell r="D674">
            <v>1</v>
          </cell>
          <cell r="E674">
            <v>86.5</v>
          </cell>
          <cell r="F674">
            <v>86.5</v>
          </cell>
        </row>
        <row r="675">
          <cell r="A675" t="str">
            <v>VP01.022</v>
          </cell>
          <cell r="B675" t="str">
            <v>Ventana corrediza aluminio anod., vidrio bronce</v>
          </cell>
          <cell r="C675" t="str">
            <v>p2</v>
          </cell>
          <cell r="D675">
            <v>1</v>
          </cell>
          <cell r="E675">
            <v>90.5</v>
          </cell>
          <cell r="F675">
            <v>90.5</v>
          </cell>
        </row>
        <row r="676">
          <cell r="A676" t="str">
            <v>VP01.023</v>
          </cell>
          <cell r="B676" t="str">
            <v>Ventana corrediza aluminio bronce, vidrio claro</v>
          </cell>
          <cell r="C676" t="str">
            <v>p2</v>
          </cell>
          <cell r="D676">
            <v>1</v>
          </cell>
          <cell r="E676">
            <v>92.5</v>
          </cell>
          <cell r="F676">
            <v>92.5</v>
          </cell>
        </row>
        <row r="677">
          <cell r="A677" t="str">
            <v>VP01.024</v>
          </cell>
          <cell r="B677" t="str">
            <v>Ventana corrediza aluminio bronce, vidrio bronce</v>
          </cell>
          <cell r="C677" t="str">
            <v>p2</v>
          </cell>
          <cell r="D677">
            <v>1</v>
          </cell>
          <cell r="E677">
            <v>96.5</v>
          </cell>
          <cell r="F677">
            <v>96.5</v>
          </cell>
        </row>
        <row r="678">
          <cell r="A678" t="str">
            <v>VP02.001</v>
          </cell>
          <cell r="B678" t="str">
            <v>Puerta corrediza 7', aluminio anod.,vidrio claro</v>
          </cell>
          <cell r="C678" t="str">
            <v>p2</v>
          </cell>
          <cell r="D678">
            <v>1</v>
          </cell>
          <cell r="E678">
            <v>88</v>
          </cell>
          <cell r="F678">
            <v>88</v>
          </cell>
        </row>
        <row r="679">
          <cell r="A679" t="str">
            <v>VP02.002</v>
          </cell>
          <cell r="B679" t="str">
            <v>Puerta corrediza 7', aluminio anod.,vidrio bronce</v>
          </cell>
          <cell r="C679" t="str">
            <v>p2</v>
          </cell>
          <cell r="D679">
            <v>1</v>
          </cell>
          <cell r="E679">
            <v>92</v>
          </cell>
          <cell r="F679">
            <v>92</v>
          </cell>
        </row>
        <row r="680">
          <cell r="A680" t="str">
            <v>VP02.003</v>
          </cell>
          <cell r="B680" t="str">
            <v>Puerta corrediza 7', aluminio bronce,vidrio claro</v>
          </cell>
          <cell r="C680" t="str">
            <v>p2</v>
          </cell>
          <cell r="D680">
            <v>1</v>
          </cell>
          <cell r="E680">
            <v>94</v>
          </cell>
          <cell r="F680">
            <v>94</v>
          </cell>
        </row>
        <row r="681">
          <cell r="A681" t="str">
            <v>VP02.004</v>
          </cell>
          <cell r="B681" t="str">
            <v>Puerta corrediza 7', aluminio bronce,vidrio bronce</v>
          </cell>
          <cell r="C681" t="str">
            <v>p2</v>
          </cell>
          <cell r="D681">
            <v>1</v>
          </cell>
          <cell r="E681">
            <v>98</v>
          </cell>
          <cell r="F681">
            <v>98</v>
          </cell>
        </row>
        <row r="682">
          <cell r="A682" t="str">
            <v>VP02.005</v>
          </cell>
          <cell r="B682" t="str">
            <v>Puerta corrediza 8', aluminio anod.,vidrio claro</v>
          </cell>
          <cell r="C682" t="str">
            <v>p2</v>
          </cell>
          <cell r="D682">
            <v>1</v>
          </cell>
          <cell r="E682">
            <v>91</v>
          </cell>
          <cell r="F682">
            <v>91</v>
          </cell>
        </row>
        <row r="683">
          <cell r="A683" t="str">
            <v>VP02.006</v>
          </cell>
          <cell r="B683" t="str">
            <v>Puerta corrediza 8', aluminio anod.,vidrio bronce</v>
          </cell>
          <cell r="C683" t="str">
            <v>p2</v>
          </cell>
          <cell r="D683">
            <v>1</v>
          </cell>
          <cell r="E683">
            <v>95</v>
          </cell>
          <cell r="F683">
            <v>95</v>
          </cell>
        </row>
        <row r="684">
          <cell r="A684" t="str">
            <v>VP02.007</v>
          </cell>
          <cell r="B684" t="str">
            <v>Puerta corrediza 8', aluminio bronce,vidrio claro</v>
          </cell>
          <cell r="C684" t="str">
            <v>p2</v>
          </cell>
          <cell r="D684">
            <v>1</v>
          </cell>
          <cell r="E684">
            <v>97</v>
          </cell>
          <cell r="F684">
            <v>97</v>
          </cell>
        </row>
        <row r="685">
          <cell r="A685" t="str">
            <v>VP02.008</v>
          </cell>
          <cell r="B685" t="str">
            <v>Puerta corrediza 8', aluminio bronce,vidrio bronce</v>
          </cell>
          <cell r="C685" t="str">
            <v>p2</v>
          </cell>
          <cell r="D685">
            <v>1</v>
          </cell>
          <cell r="E685">
            <v>101</v>
          </cell>
          <cell r="F685">
            <v>101</v>
          </cell>
        </row>
        <row r="686">
          <cell r="A686" t="str">
            <v>VP02.009</v>
          </cell>
          <cell r="B686" t="str">
            <v>Puerta comerc. 1 hoja, 1 m., aluminio anod.,v. claro</v>
          </cell>
          <cell r="C686" t="str">
            <v>u</v>
          </cell>
          <cell r="D686">
            <v>1</v>
          </cell>
          <cell r="E686">
            <v>6200</v>
          </cell>
          <cell r="F686">
            <v>6200</v>
          </cell>
        </row>
        <row r="687">
          <cell r="A687" t="str">
            <v>VP02.010</v>
          </cell>
          <cell r="B687" t="str">
            <v>Puerta comerc. 1 hoja, 1 m., aluminio anod.,v. bronce</v>
          </cell>
          <cell r="C687" t="str">
            <v>u</v>
          </cell>
          <cell r="D687">
            <v>1</v>
          </cell>
          <cell r="E687">
            <v>6300</v>
          </cell>
          <cell r="F687">
            <v>6300</v>
          </cell>
        </row>
        <row r="688">
          <cell r="A688" t="str">
            <v>VP02.011</v>
          </cell>
          <cell r="B688" t="str">
            <v>Puerta comerc. 1 hoja, 1 m., aluminio bronce,v. claro</v>
          </cell>
          <cell r="C688" t="str">
            <v>u</v>
          </cell>
          <cell r="D688">
            <v>1</v>
          </cell>
          <cell r="E688">
            <v>6550</v>
          </cell>
          <cell r="F688">
            <v>6550</v>
          </cell>
        </row>
        <row r="689">
          <cell r="A689" t="str">
            <v>VP02.012</v>
          </cell>
          <cell r="B689" t="str">
            <v>Puerta comerc. 1 hoja, 1 m., aluminio bronce,v. bronce</v>
          </cell>
          <cell r="C689" t="str">
            <v>u</v>
          </cell>
          <cell r="D689">
            <v>1</v>
          </cell>
          <cell r="E689">
            <v>6650</v>
          </cell>
          <cell r="F689">
            <v>6650</v>
          </cell>
        </row>
        <row r="690">
          <cell r="A690" t="str">
            <v>VP02.013</v>
          </cell>
          <cell r="B690" t="str">
            <v>Puerta comerc. 1 hoja, 1 m., aluminio natural,v. claro</v>
          </cell>
          <cell r="C690" t="str">
            <v>u</v>
          </cell>
          <cell r="D690">
            <v>1</v>
          </cell>
          <cell r="E690">
            <v>5850</v>
          </cell>
          <cell r="F690">
            <v>5850</v>
          </cell>
        </row>
        <row r="691">
          <cell r="A691" t="str">
            <v>VP02.014</v>
          </cell>
          <cell r="B691" t="str">
            <v>Puerta comerc. 2 hojas, 2 m., aluminio anod.,v. claro</v>
          </cell>
          <cell r="C691" t="str">
            <v>u</v>
          </cell>
          <cell r="D691">
            <v>1</v>
          </cell>
          <cell r="E691">
            <v>10100</v>
          </cell>
          <cell r="F691">
            <v>10100</v>
          </cell>
        </row>
        <row r="692">
          <cell r="A692" t="str">
            <v>VP02.015</v>
          </cell>
          <cell r="B692" t="str">
            <v>Puerta comerc. 2 hojas, 2 m., aluminio anod.,v. bronce</v>
          </cell>
          <cell r="C692" t="str">
            <v>u</v>
          </cell>
          <cell r="D692">
            <v>1</v>
          </cell>
          <cell r="E692">
            <v>10300</v>
          </cell>
          <cell r="F692">
            <v>10300</v>
          </cell>
        </row>
        <row r="693">
          <cell r="A693" t="str">
            <v>VP02.016</v>
          </cell>
          <cell r="B693" t="str">
            <v>Puerta comerc. 2 hojas, 2 m., aluminio bronce,v. claro</v>
          </cell>
          <cell r="C693" t="str">
            <v>u</v>
          </cell>
          <cell r="D693">
            <v>1</v>
          </cell>
          <cell r="E693">
            <v>10600</v>
          </cell>
          <cell r="F693">
            <v>10600</v>
          </cell>
        </row>
        <row r="694">
          <cell r="A694" t="str">
            <v>VP02.017</v>
          </cell>
          <cell r="B694" t="str">
            <v>Puerta comerc. 2 hojas, 2 m., aluminio bronce,v. bronce</v>
          </cell>
          <cell r="C694" t="str">
            <v>u</v>
          </cell>
          <cell r="D694">
            <v>1</v>
          </cell>
          <cell r="E694">
            <v>10800</v>
          </cell>
          <cell r="F694">
            <v>10800</v>
          </cell>
        </row>
        <row r="695">
          <cell r="A695" t="str">
            <v>VP02.018</v>
          </cell>
          <cell r="B695" t="str">
            <v>Puerta comerc. 2 hojas, 2 m., aluminio natural,v. claro</v>
          </cell>
          <cell r="C695" t="str">
            <v>u</v>
          </cell>
          <cell r="D695">
            <v>1</v>
          </cell>
          <cell r="E695">
            <v>9650</v>
          </cell>
          <cell r="F695">
            <v>9650</v>
          </cell>
        </row>
        <row r="696">
          <cell r="A696" t="str">
            <v>VP03.001</v>
          </cell>
          <cell r="B696" t="str">
            <v>Celosías de vidrio natural</v>
          </cell>
          <cell r="C696" t="str">
            <v>u</v>
          </cell>
          <cell r="D696">
            <v>1</v>
          </cell>
          <cell r="E696">
            <v>27.5</v>
          </cell>
          <cell r="F696">
            <v>27.5</v>
          </cell>
        </row>
        <row r="697">
          <cell r="A697" t="str">
            <v>VP03.002</v>
          </cell>
          <cell r="B697" t="str">
            <v>Celosías de vidrio bronce</v>
          </cell>
          <cell r="C697" t="str">
            <v>u</v>
          </cell>
          <cell r="D697">
            <v>1</v>
          </cell>
          <cell r="E697">
            <v>34</v>
          </cell>
          <cell r="F697">
            <v>34</v>
          </cell>
        </row>
        <row r="698">
          <cell r="A698" t="str">
            <v>VP03.003</v>
          </cell>
          <cell r="B698" t="str">
            <v>Operador de manigueta color aluminio o bronce</v>
          </cell>
          <cell r="C698" t="str">
            <v>u</v>
          </cell>
          <cell r="D698">
            <v>1</v>
          </cell>
          <cell r="E698">
            <v>31</v>
          </cell>
          <cell r="F698">
            <v>31</v>
          </cell>
        </row>
        <row r="699">
          <cell r="A699" t="str">
            <v>VP03.004</v>
          </cell>
          <cell r="B699" t="str">
            <v>Operador de palanca aluminio natural</v>
          </cell>
          <cell r="C699" t="str">
            <v>u</v>
          </cell>
          <cell r="D699">
            <v>1</v>
          </cell>
          <cell r="E699">
            <v>16</v>
          </cell>
          <cell r="F699">
            <v>16</v>
          </cell>
        </row>
        <row r="700">
          <cell r="A700" t="str">
            <v>VP03.005</v>
          </cell>
          <cell r="B700" t="str">
            <v>Acarreo normal</v>
          </cell>
          <cell r="C700" t="str">
            <v>%</v>
          </cell>
          <cell r="D700">
            <v>1</v>
          </cell>
          <cell r="E700">
            <v>2</v>
          </cell>
          <cell r="F700">
            <v>2</v>
          </cell>
        </row>
        <row r="701">
          <cell r="A701" t="str">
            <v>VP03.006</v>
          </cell>
          <cell r="B701" t="str">
            <v>Acarreo mínimo</v>
          </cell>
          <cell r="C701" t="str">
            <v>vje</v>
          </cell>
          <cell r="D701">
            <v>1</v>
          </cell>
          <cell r="E701">
            <v>50</v>
          </cell>
          <cell r="F701">
            <v>50</v>
          </cell>
        </row>
        <row r="702">
          <cell r="A702" t="str">
            <v>VP03.007</v>
          </cell>
          <cell r="B702" t="str">
            <v>Instalación altura normal</v>
          </cell>
          <cell r="C702" t="str">
            <v>p2</v>
          </cell>
          <cell r="D702">
            <v>1</v>
          </cell>
          <cell r="E702">
            <v>2.5</v>
          </cell>
          <cell r="F702">
            <v>2.5</v>
          </cell>
        </row>
        <row r="703">
          <cell r="A703" t="str">
            <v>VP03.008</v>
          </cell>
          <cell r="B703" t="str">
            <v>Instalación altura mayor de lo normal, se requiere escalera o andamio</v>
          </cell>
          <cell r="C703" t="str">
            <v>p2</v>
          </cell>
          <cell r="D703">
            <v>1</v>
          </cell>
          <cell r="E703">
            <v>2.5</v>
          </cell>
          <cell r="F703">
            <v>2.5</v>
          </cell>
        </row>
        <row r="704">
          <cell r="A704" t="str">
            <v>VP03.009</v>
          </cell>
          <cell r="B704" t="str">
            <v>Rejas por ventanas diseño sencillo</v>
          </cell>
          <cell r="C704" t="str">
            <v>pc</v>
          </cell>
          <cell r="D704">
            <v>1</v>
          </cell>
          <cell r="E704">
            <v>45</v>
          </cell>
          <cell r="F704">
            <v>45</v>
          </cell>
        </row>
        <row r="705">
          <cell r="A705" t="str">
            <v>VP03.010</v>
          </cell>
          <cell r="B705" t="str">
            <v>Silicone en tubo</v>
          </cell>
          <cell r="C705" t="str">
            <v>u</v>
          </cell>
          <cell r="D705">
            <v>1</v>
          </cell>
          <cell r="E705">
            <v>53</v>
          </cell>
          <cell r="F705">
            <v>53</v>
          </cell>
        </row>
        <row r="706">
          <cell r="A706" t="str">
            <v>VP03.011</v>
          </cell>
          <cell r="B706" t="str">
            <v>Masilla blanca "Relly-on", tubo</v>
          </cell>
          <cell r="C706" t="str">
            <v>u</v>
          </cell>
          <cell r="D706">
            <v>1</v>
          </cell>
          <cell r="E706">
            <v>23</v>
          </cell>
          <cell r="F706">
            <v>23</v>
          </cell>
        </row>
        <row r="707">
          <cell r="A707" t="str">
            <v>YS</v>
          </cell>
          <cell r="B707" t="str">
            <v>YESO Y PLAFONES (TODO COSTO)</v>
          </cell>
          <cell r="D707" t="str">
            <v/>
          </cell>
          <cell r="F707" t="str">
            <v/>
          </cell>
        </row>
        <row r="708">
          <cell r="A708" t="str">
            <v>YS01.001</v>
          </cell>
          <cell r="B708" t="str">
            <v>Cornisa</v>
          </cell>
          <cell r="C708" t="str">
            <v>m</v>
          </cell>
          <cell r="D708">
            <v>1</v>
          </cell>
          <cell r="E708">
            <v>80</v>
          </cell>
          <cell r="F708">
            <v>80</v>
          </cell>
        </row>
        <row r="709">
          <cell r="A709" t="str">
            <v>YS02.001</v>
          </cell>
          <cell r="B709" t="str">
            <v>Plafón (directo sobre la losa vaciada)</v>
          </cell>
          <cell r="C709" t="str">
            <v>m2</v>
          </cell>
          <cell r="D709">
            <v>1</v>
          </cell>
          <cell r="E709">
            <v>80</v>
          </cell>
          <cell r="F709">
            <v>80</v>
          </cell>
        </row>
        <row r="710">
          <cell r="A710" t="str">
            <v>YS02.002</v>
          </cell>
          <cell r="B710" t="str">
            <v>Plafón en láminas</v>
          </cell>
          <cell r="C710" t="str">
            <v>m2</v>
          </cell>
          <cell r="D710">
            <v>1</v>
          </cell>
          <cell r="E710">
            <v>280</v>
          </cell>
          <cell r="F710">
            <v>280</v>
          </cell>
        </row>
        <row r="711">
          <cell r="A711" t="str">
            <v>YS02.003</v>
          </cell>
          <cell r="B711" t="str">
            <v>Plafón Sheet Rock - Instalado</v>
          </cell>
          <cell r="C711" t="str">
            <v>m2</v>
          </cell>
          <cell r="D711">
            <v>1.08</v>
          </cell>
          <cell r="E711">
            <v>450</v>
          </cell>
          <cell r="F711">
            <v>486</v>
          </cell>
        </row>
        <row r="712">
          <cell r="A712" t="str">
            <v>YS03.001</v>
          </cell>
          <cell r="B712" t="str">
            <v>Rosetas</v>
          </cell>
          <cell r="C712" t="str">
            <v>u</v>
          </cell>
          <cell r="D712">
            <v>1</v>
          </cell>
          <cell r="E712">
            <v>100</v>
          </cell>
          <cell r="F712">
            <v>100</v>
          </cell>
        </row>
        <row r="716">
          <cell r="A716" t="str">
            <v>MO</v>
          </cell>
          <cell r="B716" t="str">
            <v xml:space="preserve">MANO DE OBRA </v>
          </cell>
          <cell r="D716" t="str">
            <v/>
          </cell>
          <cell r="F716" t="str">
            <v/>
          </cell>
        </row>
        <row r="717">
          <cell r="A717" t="str">
            <v>MO01-30.</v>
          </cell>
          <cell r="B717" t="str">
            <v>Albañileria</v>
          </cell>
          <cell r="D717" t="str">
            <v/>
          </cell>
          <cell r="F717" t="str">
            <v/>
          </cell>
        </row>
        <row r="718">
          <cell r="A718" t="str">
            <v>MO01.</v>
          </cell>
          <cell r="B718" t="str">
            <v>Colocacion de Bloques</v>
          </cell>
          <cell r="D718" t="str">
            <v/>
          </cell>
          <cell r="F718" t="str">
            <v/>
          </cell>
        </row>
        <row r="719">
          <cell r="A719" t="str">
            <v>MO01.001</v>
          </cell>
          <cell r="B719" t="str">
            <v>Colocación Bloques de 4"x8"x16"</v>
          </cell>
          <cell r="C719" t="str">
            <v>u</v>
          </cell>
          <cell r="D719">
            <v>1</v>
          </cell>
          <cell r="E719">
            <v>4.28</v>
          </cell>
          <cell r="F719">
            <v>4.28</v>
          </cell>
        </row>
        <row r="720">
          <cell r="A720" t="str">
            <v>MO01.002</v>
          </cell>
          <cell r="B720" t="str">
            <v>Colocación Bloques de 6"x8"x16"</v>
          </cell>
          <cell r="C720" t="str">
            <v>u</v>
          </cell>
          <cell r="D720">
            <v>1</v>
          </cell>
          <cell r="E720">
            <v>3.57</v>
          </cell>
          <cell r="F720">
            <v>3.57</v>
          </cell>
        </row>
        <row r="721">
          <cell r="A721" t="str">
            <v>MO01.004</v>
          </cell>
          <cell r="B721" t="str">
            <v>Colocación Bloques de 8"x8"x16"</v>
          </cell>
          <cell r="C721" t="str">
            <v>u</v>
          </cell>
          <cell r="D721">
            <v>1</v>
          </cell>
          <cell r="E721">
            <v>3.96</v>
          </cell>
          <cell r="F721">
            <v>3.96</v>
          </cell>
        </row>
        <row r="722">
          <cell r="A722" t="str">
            <v>MO01.008</v>
          </cell>
          <cell r="B722" t="str">
            <v>Colocación Bloques de Cristal</v>
          </cell>
          <cell r="C722" t="str">
            <v>u</v>
          </cell>
          <cell r="D722">
            <v>1</v>
          </cell>
          <cell r="E722">
            <v>21.75</v>
          </cell>
          <cell r="F722">
            <v>21.75</v>
          </cell>
        </row>
        <row r="723">
          <cell r="A723" t="str">
            <v>MO02.</v>
          </cell>
          <cell r="B723" t="str">
            <v>Empañetes, Terminación de Paredes y Plafones</v>
          </cell>
          <cell r="D723" t="str">
            <v/>
          </cell>
          <cell r="F723" t="str">
            <v/>
          </cell>
        </row>
        <row r="724">
          <cell r="A724" t="str">
            <v>MO02.001</v>
          </cell>
          <cell r="B724" t="str">
            <v>Fraguache con Escoba</v>
          </cell>
          <cell r="C724" t="str">
            <v>m2</v>
          </cell>
          <cell r="D724">
            <v>1</v>
          </cell>
          <cell r="E724">
            <v>4.13</v>
          </cell>
          <cell r="F724">
            <v>4.13</v>
          </cell>
        </row>
        <row r="725">
          <cell r="A725" t="str">
            <v>MO02.002</v>
          </cell>
          <cell r="B725" t="str">
            <v>Careteo con Llana</v>
          </cell>
          <cell r="C725" t="str">
            <v>m2</v>
          </cell>
          <cell r="D725">
            <v>1</v>
          </cell>
          <cell r="E725">
            <v>7</v>
          </cell>
          <cell r="F725">
            <v>7</v>
          </cell>
        </row>
        <row r="726">
          <cell r="A726" t="str">
            <v>MO02.010</v>
          </cell>
          <cell r="B726" t="str">
            <v>Empañete en Interior, en Paredes, Maestrado y a Plomo</v>
          </cell>
          <cell r="C726" t="str">
            <v>m2</v>
          </cell>
          <cell r="D726">
            <v>1</v>
          </cell>
          <cell r="E726">
            <v>19.11</v>
          </cell>
          <cell r="F726">
            <v>19.11</v>
          </cell>
        </row>
        <row r="727">
          <cell r="A727" t="str">
            <v>MO02.011</v>
          </cell>
          <cell r="B727" t="str">
            <v>Empañete Exterior, Maestrado y a Plomo (Sin Andamios)</v>
          </cell>
          <cell r="C727" t="str">
            <v>m2</v>
          </cell>
          <cell r="D727">
            <v>1</v>
          </cell>
          <cell r="E727">
            <v>34.549999999999997</v>
          </cell>
          <cell r="F727">
            <v>34.549999999999997</v>
          </cell>
        </row>
        <row r="728">
          <cell r="A728" t="str">
            <v>MO02.012</v>
          </cell>
          <cell r="B728" t="str">
            <v>Empañete en Techos y Vigas</v>
          </cell>
          <cell r="C728" t="str">
            <v>m2</v>
          </cell>
          <cell r="D728">
            <v>1</v>
          </cell>
          <cell r="E728">
            <v>38</v>
          </cell>
          <cell r="F728">
            <v>38</v>
          </cell>
        </row>
        <row r="729">
          <cell r="A729" t="str">
            <v>MO02.013</v>
          </cell>
          <cell r="B729" t="str">
            <v>Empañete en Columnas Aisladas desde 20 cms. de Ancho en Adelate</v>
          </cell>
          <cell r="C729" t="str">
            <v>m2</v>
          </cell>
          <cell r="D729">
            <v>1</v>
          </cell>
          <cell r="E729">
            <v>38.29</v>
          </cell>
          <cell r="F729">
            <v>38.29</v>
          </cell>
        </row>
        <row r="730">
          <cell r="A730" t="str">
            <v>MO02.014</v>
          </cell>
          <cell r="B730" t="str">
            <v>Empañete en Techos, Maestrado y a nivel, 2 cms. minimo</v>
          </cell>
          <cell r="C730" t="str">
            <v>m2</v>
          </cell>
          <cell r="D730">
            <v>1</v>
          </cell>
          <cell r="E730">
            <v>53.42</v>
          </cell>
          <cell r="F730">
            <v>53.42</v>
          </cell>
        </row>
        <row r="731">
          <cell r="A731" t="str">
            <v>MO02.024</v>
          </cell>
          <cell r="B731" t="str">
            <v>Cantos en Vigas, Columnas, Antepechos y Mochetas</v>
          </cell>
          <cell r="C731" t="str">
            <v>m</v>
          </cell>
          <cell r="D731">
            <v>1</v>
          </cell>
          <cell r="E731">
            <v>12.83</v>
          </cell>
          <cell r="F731">
            <v>12.83</v>
          </cell>
        </row>
        <row r="732">
          <cell r="A732" t="str">
            <v>MO02.026</v>
          </cell>
          <cell r="B732" t="str">
            <v>Goteros Colgantes</v>
          </cell>
          <cell r="C732" t="str">
            <v>m</v>
          </cell>
          <cell r="D732">
            <v>1</v>
          </cell>
          <cell r="E732">
            <v>29.62</v>
          </cell>
          <cell r="F732">
            <v>29.62</v>
          </cell>
        </row>
        <row r="733">
          <cell r="A733" t="str">
            <v>MO03.</v>
          </cell>
          <cell r="B733" t="str">
            <v>Terminacion de Techos e Impermeabilización</v>
          </cell>
          <cell r="D733" t="str">
            <v/>
          </cell>
          <cell r="F733" t="str">
            <v/>
          </cell>
        </row>
        <row r="734">
          <cell r="A734" t="str">
            <v>MO03.001</v>
          </cell>
          <cell r="B734" t="str">
            <v>Zabaleta en Techos</v>
          </cell>
          <cell r="C734" t="str">
            <v>m</v>
          </cell>
          <cell r="D734">
            <v>1</v>
          </cell>
          <cell r="E734">
            <v>13.33</v>
          </cell>
          <cell r="F734">
            <v>13.33</v>
          </cell>
        </row>
        <row r="735">
          <cell r="A735" t="str">
            <v>MO03.003</v>
          </cell>
          <cell r="B735" t="str">
            <v>Fino Techo Horizontal, sin Incluir Subida de Materiales</v>
          </cell>
          <cell r="C735" t="str">
            <v>m2</v>
          </cell>
          <cell r="D735">
            <v>1</v>
          </cell>
          <cell r="E735">
            <v>25</v>
          </cell>
          <cell r="F735">
            <v>25</v>
          </cell>
        </row>
        <row r="736">
          <cell r="A736" t="str">
            <v>MO03.004</v>
          </cell>
          <cell r="B736" t="str">
            <v>Fino Techo Inclinado, sin Incluir Subida de Materiales</v>
          </cell>
          <cell r="C736" t="str">
            <v>m2</v>
          </cell>
          <cell r="D736">
            <v>1</v>
          </cell>
          <cell r="E736">
            <v>15.38</v>
          </cell>
          <cell r="F736">
            <v>15.38</v>
          </cell>
        </row>
        <row r="737">
          <cell r="A737" t="str">
            <v>MO03.005</v>
          </cell>
          <cell r="B737" t="str">
            <v>Fino Techo Tipo Bermuda, Cantos, sin Incluir Subida de Materiales</v>
          </cell>
          <cell r="C737" t="str">
            <v>m2</v>
          </cell>
          <cell r="D737">
            <v>1</v>
          </cell>
          <cell r="E737">
            <v>58.46</v>
          </cell>
          <cell r="F737">
            <v>58.46</v>
          </cell>
        </row>
        <row r="738">
          <cell r="A738" t="str">
            <v>MO04.</v>
          </cell>
          <cell r="B738" t="str">
            <v>Construcción  de Pisos y Colocación de Zocalos</v>
          </cell>
          <cell r="D738" t="str">
            <v/>
          </cell>
          <cell r="F738" t="str">
            <v/>
          </cell>
        </row>
        <row r="739">
          <cell r="A739" t="str">
            <v>MO04.004</v>
          </cell>
          <cell r="B739" t="str">
            <v>Piso horm.  frotado con espesor de 10 cms</v>
          </cell>
          <cell r="C739" t="str">
            <v>m2</v>
          </cell>
          <cell r="D739">
            <v>1</v>
          </cell>
          <cell r="E739">
            <v>27.5</v>
          </cell>
          <cell r="F739">
            <v>27.5</v>
          </cell>
        </row>
        <row r="740">
          <cell r="A740" t="str">
            <v>MO04.006</v>
          </cell>
          <cell r="B740" t="str">
            <v>Piso horm.  pulido marcado a violín, con espesor de 10 cms</v>
          </cell>
          <cell r="C740" t="str">
            <v>m2</v>
          </cell>
          <cell r="D740">
            <v>1</v>
          </cell>
          <cell r="E740">
            <v>38.82</v>
          </cell>
          <cell r="F740">
            <v>38.82</v>
          </cell>
        </row>
        <row r="741">
          <cell r="A741" t="str">
            <v>MO04.014</v>
          </cell>
          <cell r="B741" t="str">
            <v>Colcoc. Piso mosaico de granito 30x30 cms</v>
          </cell>
          <cell r="C741" t="str">
            <v>m2</v>
          </cell>
          <cell r="D741">
            <v>1</v>
          </cell>
          <cell r="E741">
            <v>45</v>
          </cell>
          <cell r="F741">
            <v>45</v>
          </cell>
        </row>
        <row r="742">
          <cell r="A742" t="str">
            <v>MO04.020</v>
          </cell>
          <cell r="B742" t="str">
            <v>Coloc. Vibrazo 30x30 cms</v>
          </cell>
          <cell r="C742" t="str">
            <v>m2</v>
          </cell>
          <cell r="D742">
            <v>1</v>
          </cell>
          <cell r="E742">
            <v>45</v>
          </cell>
          <cell r="F742">
            <v>45</v>
          </cell>
        </row>
        <row r="743">
          <cell r="A743" t="str">
            <v>MO04.023</v>
          </cell>
          <cell r="B743" t="str">
            <v>Coloc. Pisos de Madera</v>
          </cell>
          <cell r="C743" t="str">
            <v>m2</v>
          </cell>
          <cell r="D743">
            <v>1</v>
          </cell>
          <cell r="E743">
            <v>73.13</v>
          </cell>
          <cell r="F743">
            <v>73.13</v>
          </cell>
        </row>
        <row r="744">
          <cell r="A744" t="str">
            <v>MO04.027</v>
          </cell>
          <cell r="B744" t="str">
            <v>Piso de Losetas Cerámica Importada 15x15 -20x20 cms, más Base y Nivel</v>
          </cell>
          <cell r="C744" t="str">
            <v>m2</v>
          </cell>
          <cell r="D744">
            <v>1</v>
          </cell>
          <cell r="E744">
            <v>91.58</v>
          </cell>
          <cell r="F744">
            <v>91.58</v>
          </cell>
        </row>
        <row r="745">
          <cell r="A745" t="str">
            <v>MO04.028</v>
          </cell>
          <cell r="B745" t="str">
            <v>Piso de Losetas Cerámica Criolla 15x15 -20x20 cms, sin Base y Nivel</v>
          </cell>
          <cell r="C745" t="str">
            <v>m2</v>
          </cell>
          <cell r="D745">
            <v>1</v>
          </cell>
          <cell r="E745">
            <v>72.5</v>
          </cell>
          <cell r="F745">
            <v>72.5</v>
          </cell>
        </row>
        <row r="746">
          <cell r="A746" t="str">
            <v>MO04.029</v>
          </cell>
          <cell r="B746" t="str">
            <v>Piso de Losetas Cerámica Criolla 15x15 -20x20 cms, más Base y Nivel</v>
          </cell>
          <cell r="C746" t="str">
            <v>m2</v>
          </cell>
          <cell r="D746">
            <v>1</v>
          </cell>
          <cell r="E746">
            <v>87</v>
          </cell>
          <cell r="F746">
            <v>87</v>
          </cell>
        </row>
        <row r="747">
          <cell r="A747" t="str">
            <v>MO04.036</v>
          </cell>
          <cell r="B747" t="str">
            <v>Colocación de Zócalos Corrientes</v>
          </cell>
          <cell r="C747" t="str">
            <v>m</v>
          </cell>
          <cell r="D747">
            <v>1</v>
          </cell>
          <cell r="E747">
            <v>19.77</v>
          </cell>
          <cell r="F747">
            <v>19.77</v>
          </cell>
        </row>
        <row r="748">
          <cell r="A748" t="str">
            <v>MO04.037</v>
          </cell>
          <cell r="B748" t="str">
            <v>Colocación de Zócalos Corrientes para Escaleras</v>
          </cell>
          <cell r="C748" t="str">
            <v>m</v>
          </cell>
          <cell r="D748">
            <v>1</v>
          </cell>
          <cell r="E748">
            <v>33.46</v>
          </cell>
          <cell r="F748">
            <v>33.46</v>
          </cell>
        </row>
        <row r="749">
          <cell r="A749" t="str">
            <v>MO04.042</v>
          </cell>
          <cell r="B749" t="str">
            <v>Quicios y Entre Puertas</v>
          </cell>
          <cell r="C749" t="str">
            <v>m</v>
          </cell>
          <cell r="D749">
            <v>1</v>
          </cell>
          <cell r="E749">
            <v>32.83</v>
          </cell>
          <cell r="F749">
            <v>32.83</v>
          </cell>
        </row>
        <row r="750">
          <cell r="A750" t="str">
            <v>MO05.</v>
          </cell>
          <cell r="B750" t="str">
            <v>Escalones</v>
          </cell>
        </row>
        <row r="751">
          <cell r="A751" t="str">
            <v>MO05.001</v>
          </cell>
          <cell r="B751" t="str">
            <v>Confección de Escalones Revestidos de Mezcla</v>
          </cell>
          <cell r="C751" t="str">
            <v>m</v>
          </cell>
          <cell r="D751">
            <v>1</v>
          </cell>
          <cell r="E751">
            <v>48.13</v>
          </cell>
          <cell r="F751">
            <v>48.13</v>
          </cell>
        </row>
        <row r="752">
          <cell r="A752" t="str">
            <v>MO05.002</v>
          </cell>
          <cell r="B752" t="str">
            <v>Terminación de Escalones de Cemento</v>
          </cell>
          <cell r="C752" t="str">
            <v>m</v>
          </cell>
          <cell r="D752">
            <v>1</v>
          </cell>
          <cell r="E752">
            <v>28.52</v>
          </cell>
          <cell r="F752">
            <v>28.52</v>
          </cell>
        </row>
        <row r="753">
          <cell r="A753" t="str">
            <v>MO05.003</v>
          </cell>
          <cell r="B753" t="str">
            <v>Montura Escalones en Escaleras (Huellas y Contra Huellas)</v>
          </cell>
          <cell r="C753" t="str">
            <v>m</v>
          </cell>
          <cell r="D753">
            <v>1</v>
          </cell>
          <cell r="E753">
            <v>54.38</v>
          </cell>
          <cell r="F753">
            <v>54.38</v>
          </cell>
        </row>
        <row r="754">
          <cell r="A754" t="str">
            <v>MO05.004</v>
          </cell>
          <cell r="B754" t="str">
            <v>Revestimiento Escalones en mosaicos</v>
          </cell>
          <cell r="C754" t="str">
            <v>m</v>
          </cell>
          <cell r="D754">
            <v>1</v>
          </cell>
          <cell r="E754">
            <v>45.79</v>
          </cell>
          <cell r="F754">
            <v>45.79</v>
          </cell>
        </row>
        <row r="755">
          <cell r="A755" t="str">
            <v>MO05.005</v>
          </cell>
          <cell r="B755" t="str">
            <v>Montura de escalones en accesos de granito</v>
          </cell>
          <cell r="C755" t="str">
            <v>m</v>
          </cell>
          <cell r="D755">
            <v>1</v>
          </cell>
          <cell r="E755">
            <v>62.14</v>
          </cell>
          <cell r="F755">
            <v>62.14</v>
          </cell>
        </row>
        <row r="756">
          <cell r="A756" t="str">
            <v>MO05.006</v>
          </cell>
          <cell r="B756" t="str">
            <v>Escalones revestido cerámica criolla, incluyendo huella y c. h. y vuelo</v>
          </cell>
          <cell r="C756" t="str">
            <v>m</v>
          </cell>
          <cell r="D756">
            <v>1</v>
          </cell>
          <cell r="E756">
            <v>88.78</v>
          </cell>
          <cell r="F756">
            <v>88.78</v>
          </cell>
        </row>
        <row r="757">
          <cell r="A757" t="str">
            <v>MO05.007</v>
          </cell>
          <cell r="B757" t="str">
            <v>Escalones revestido cerámica importada, incluyendo huella y c. h. y vuelo</v>
          </cell>
          <cell r="C757" t="str">
            <v>m</v>
          </cell>
          <cell r="D757">
            <v>1</v>
          </cell>
          <cell r="E757">
            <v>108.75</v>
          </cell>
          <cell r="F757">
            <v>108.75</v>
          </cell>
        </row>
        <row r="758">
          <cell r="A758" t="str">
            <v>MO05.008</v>
          </cell>
          <cell r="B758" t="str">
            <v>Confección escalones y revestimiento de ladrillos</v>
          </cell>
          <cell r="C758" t="str">
            <v>m</v>
          </cell>
          <cell r="D758">
            <v>1</v>
          </cell>
          <cell r="E758">
            <v>111.54</v>
          </cell>
          <cell r="F758">
            <v>111.54</v>
          </cell>
        </row>
        <row r="759">
          <cell r="A759" t="str">
            <v>MO05.009</v>
          </cell>
          <cell r="B759" t="str">
            <v>Revestimiento de escalones en ladrillos</v>
          </cell>
          <cell r="C759" t="str">
            <v>m</v>
          </cell>
          <cell r="D759">
            <v>1</v>
          </cell>
          <cell r="E759">
            <v>91.58</v>
          </cell>
          <cell r="F759">
            <v>91.58</v>
          </cell>
        </row>
        <row r="760">
          <cell r="A760" t="str">
            <v>MO06.</v>
          </cell>
          <cell r="B760" t="str">
            <v>Revestimiento de Paredes de Baños</v>
          </cell>
          <cell r="D760" t="str">
            <v/>
          </cell>
          <cell r="F760" t="str">
            <v/>
          </cell>
        </row>
        <row r="761">
          <cell r="A761" t="str">
            <v>MO06.007</v>
          </cell>
          <cell r="B761" t="str">
            <v>Bañera revestida de azulejos, altura 30 cms, hasta 1.50 m. de largo</v>
          </cell>
          <cell r="C761" t="str">
            <v>u</v>
          </cell>
          <cell r="D761">
            <v>1</v>
          </cell>
          <cell r="E761">
            <v>580</v>
          </cell>
          <cell r="F761">
            <v>580</v>
          </cell>
        </row>
        <row r="762">
          <cell r="A762" t="str">
            <v>MO06.008</v>
          </cell>
          <cell r="B762" t="str">
            <v>Bañera revestida de azulejos, altura 30 cms, 1.50 - 1.80 m de largo</v>
          </cell>
          <cell r="C762" t="str">
            <v>u</v>
          </cell>
          <cell r="D762">
            <v>1</v>
          </cell>
          <cell r="E762">
            <v>669.23</v>
          </cell>
          <cell r="F762">
            <v>669.23</v>
          </cell>
        </row>
        <row r="763">
          <cell r="A763" t="str">
            <v>MO06.014</v>
          </cell>
          <cell r="B763" t="str">
            <v>Mochetas de cerámica importada</v>
          </cell>
          <cell r="C763" t="str">
            <v>m</v>
          </cell>
          <cell r="D763">
            <v>1</v>
          </cell>
          <cell r="E763">
            <v>66.92</v>
          </cell>
          <cell r="F763">
            <v>66.92</v>
          </cell>
        </row>
        <row r="764">
          <cell r="A764" t="str">
            <v>MO06.015</v>
          </cell>
          <cell r="B764" t="str">
            <v>Coloc en paredes de losetas de cerámica criolla de 15x15 - 20x20 cms</v>
          </cell>
          <cell r="C764" t="str">
            <v>m</v>
          </cell>
          <cell r="D764">
            <v>1</v>
          </cell>
          <cell r="E764">
            <v>82.86</v>
          </cell>
          <cell r="F764">
            <v>82.86</v>
          </cell>
        </row>
        <row r="765">
          <cell r="A765" t="str">
            <v>MO06.016</v>
          </cell>
          <cell r="B765" t="str">
            <v>Coloc en paredes de losetas de cerámica importada de 15x15 - 20x20 cms</v>
          </cell>
          <cell r="C765" t="str">
            <v>m2</v>
          </cell>
          <cell r="D765">
            <v>1</v>
          </cell>
          <cell r="E765">
            <v>91.58</v>
          </cell>
          <cell r="F765">
            <v>91.58</v>
          </cell>
        </row>
        <row r="766">
          <cell r="A766" t="str">
            <v>MO06.019</v>
          </cell>
          <cell r="B766" t="str">
            <v>Hechura de base para baño</v>
          </cell>
          <cell r="C766" t="str">
            <v>u</v>
          </cell>
          <cell r="D766">
            <v>1</v>
          </cell>
          <cell r="E766">
            <v>72.5</v>
          </cell>
          <cell r="F766">
            <v>72.5</v>
          </cell>
        </row>
        <row r="767">
          <cell r="A767" t="str">
            <v>MO06.020</v>
          </cell>
          <cell r="B767" t="str">
            <v>Hechura de meseta de baño</v>
          </cell>
          <cell r="C767" t="str">
            <v>u</v>
          </cell>
          <cell r="D767">
            <v>1</v>
          </cell>
          <cell r="E767">
            <v>189.13</v>
          </cell>
          <cell r="F767">
            <v>189.13</v>
          </cell>
        </row>
        <row r="768">
          <cell r="A768" t="str">
            <v>MO06.025</v>
          </cell>
          <cell r="B768" t="str">
            <v>Preparación superficie para colocar pisos</v>
          </cell>
          <cell r="C768" t="str">
            <v>m2</v>
          </cell>
          <cell r="D768">
            <v>1</v>
          </cell>
          <cell r="E768">
            <v>9.89</v>
          </cell>
          <cell r="F768">
            <v>9.89</v>
          </cell>
        </row>
        <row r="769">
          <cell r="A769" t="str">
            <v>MO07.</v>
          </cell>
          <cell r="B769" t="str">
            <v>Instalación Accesorios de Baños</v>
          </cell>
          <cell r="D769" t="str">
            <v/>
          </cell>
          <cell r="F769" t="str">
            <v/>
          </cell>
        </row>
        <row r="770">
          <cell r="A770" t="str">
            <v>MO07.004</v>
          </cell>
          <cell r="B770" t="str">
            <v>Montura de botiquin de lujo, empotrado</v>
          </cell>
          <cell r="C770" t="str">
            <v>u</v>
          </cell>
          <cell r="D770">
            <v>1</v>
          </cell>
          <cell r="E770">
            <v>435</v>
          </cell>
          <cell r="F770">
            <v>435</v>
          </cell>
        </row>
        <row r="771">
          <cell r="A771" t="str">
            <v>MO07.005</v>
          </cell>
          <cell r="B771" t="str">
            <v>Montura de accesorios empotrados</v>
          </cell>
          <cell r="C771" t="str">
            <v>u</v>
          </cell>
          <cell r="D771">
            <v>1</v>
          </cell>
          <cell r="E771">
            <v>62.14</v>
          </cell>
          <cell r="F771">
            <v>62.14</v>
          </cell>
        </row>
        <row r="772">
          <cell r="A772" t="str">
            <v>MO07.006</v>
          </cell>
          <cell r="B772" t="str">
            <v>Montura de accesorios atornillados</v>
          </cell>
          <cell r="C772" t="str">
            <v>u</v>
          </cell>
          <cell r="D772">
            <v>1</v>
          </cell>
          <cell r="E772">
            <v>43.5</v>
          </cell>
          <cell r="F772">
            <v>43.5</v>
          </cell>
        </row>
        <row r="773">
          <cell r="A773" t="str">
            <v>MO07.007</v>
          </cell>
          <cell r="B773" t="str">
            <v>Montura de papelera porta servilletas</v>
          </cell>
          <cell r="C773" t="str">
            <v>u</v>
          </cell>
          <cell r="D773">
            <v>1</v>
          </cell>
          <cell r="E773">
            <v>43.5</v>
          </cell>
          <cell r="F773">
            <v>43.5</v>
          </cell>
        </row>
        <row r="774">
          <cell r="A774" t="str">
            <v>MO07.008</v>
          </cell>
          <cell r="B774" t="str">
            <v>Montura de repisas corrientes para baños</v>
          </cell>
          <cell r="C774" t="str">
            <v>u</v>
          </cell>
          <cell r="D774">
            <v>1</v>
          </cell>
          <cell r="E774">
            <v>72.5</v>
          </cell>
          <cell r="F774">
            <v>72.5</v>
          </cell>
        </row>
        <row r="775">
          <cell r="A775" t="str">
            <v>MO10.</v>
          </cell>
          <cell r="B775" t="str">
            <v>Trabajos en marmol</v>
          </cell>
          <cell r="D775" t="str">
            <v/>
          </cell>
          <cell r="F775" t="str">
            <v/>
          </cell>
        </row>
        <row r="776">
          <cell r="A776" t="str">
            <v>MO10.001</v>
          </cell>
          <cell r="B776" t="str">
            <v>Colocació Pisos de mármol</v>
          </cell>
          <cell r="C776" t="str">
            <v>m2</v>
          </cell>
          <cell r="D776">
            <v>1</v>
          </cell>
          <cell r="E776">
            <v>118.42</v>
          </cell>
          <cell r="F776">
            <v>118.42</v>
          </cell>
        </row>
        <row r="777">
          <cell r="A777" t="str">
            <v>MO13.</v>
          </cell>
          <cell r="B777" t="str">
            <v>Lavaderos, Vertederos, Desagues, Registros y Trampas de Grasas</v>
          </cell>
          <cell r="D777" t="str">
            <v/>
          </cell>
          <cell r="F777" t="str">
            <v/>
          </cell>
        </row>
        <row r="778">
          <cell r="A778" t="str">
            <v>MO13.007</v>
          </cell>
          <cell r="B778" t="str">
            <v>Confección de registro de más  de 60 x 60 cms (medida interior)</v>
          </cell>
          <cell r="C778" t="str">
            <v>u</v>
          </cell>
          <cell r="D778">
            <v>1</v>
          </cell>
          <cell r="E778">
            <v>308</v>
          </cell>
          <cell r="F778">
            <v>308</v>
          </cell>
        </row>
        <row r="779">
          <cell r="A779" t="str">
            <v>MO13.008</v>
          </cell>
          <cell r="B779" t="str">
            <v>Confección de trampa de grasa</v>
          </cell>
          <cell r="C779" t="str">
            <v>u</v>
          </cell>
          <cell r="D779">
            <v>1</v>
          </cell>
          <cell r="E779">
            <v>510</v>
          </cell>
          <cell r="F779">
            <v>510</v>
          </cell>
        </row>
        <row r="780">
          <cell r="A780" t="str">
            <v>MO14.</v>
          </cell>
          <cell r="B780" t="str">
            <v>Labores Varias</v>
          </cell>
          <cell r="D780" t="str">
            <v/>
          </cell>
          <cell r="F780" t="str">
            <v/>
          </cell>
        </row>
        <row r="781">
          <cell r="A781" t="str">
            <v>MO14.006</v>
          </cell>
          <cell r="B781" t="str">
            <v>Llenar huecos de bloques, bastones a 0.60m.</v>
          </cell>
          <cell r="C781" t="str">
            <v>u</v>
          </cell>
          <cell r="D781">
            <v>1</v>
          </cell>
          <cell r="E781">
            <v>0.49</v>
          </cell>
          <cell r="F781">
            <v>0.49</v>
          </cell>
        </row>
        <row r="782">
          <cell r="A782" t="str">
            <v>MO14.010</v>
          </cell>
          <cell r="B782" t="str">
            <v>Corte y amarre de varillas en bloques, bastones a 0.60 m.</v>
          </cell>
          <cell r="C782" t="str">
            <v>u</v>
          </cell>
          <cell r="D782">
            <v>1</v>
          </cell>
          <cell r="E782">
            <v>0.25</v>
          </cell>
          <cell r="F782">
            <v>0.25</v>
          </cell>
        </row>
        <row r="783">
          <cell r="A783" t="str">
            <v>MO15.</v>
          </cell>
          <cell r="B783" t="str">
            <v>Subir Materiales por Planta</v>
          </cell>
          <cell r="D783" t="str">
            <v/>
          </cell>
          <cell r="F783" t="str">
            <v/>
          </cell>
        </row>
        <row r="784">
          <cell r="A784" t="str">
            <v>MO15.001</v>
          </cell>
          <cell r="B784" t="str">
            <v>Subir ARENA por meseta un nivel</v>
          </cell>
          <cell r="C784" t="str">
            <v>m3</v>
          </cell>
          <cell r="D784">
            <v>1</v>
          </cell>
          <cell r="E784">
            <v>25.31</v>
          </cell>
          <cell r="F784">
            <v>25.31</v>
          </cell>
        </row>
        <row r="785">
          <cell r="A785" t="str">
            <v>MO15.002</v>
          </cell>
          <cell r="B785" t="str">
            <v>Subir ARENA por polea al 2do. nivel</v>
          </cell>
          <cell r="C785" t="str">
            <v>m3</v>
          </cell>
          <cell r="D785">
            <v>1</v>
          </cell>
          <cell r="E785">
            <v>40.5</v>
          </cell>
          <cell r="F785">
            <v>40.5</v>
          </cell>
        </row>
        <row r="786">
          <cell r="A786" t="str">
            <v>MO15.003</v>
          </cell>
          <cell r="B786" t="str">
            <v>Subir ARENA por polea al 3er. nivel</v>
          </cell>
          <cell r="C786" t="str">
            <v>m3</v>
          </cell>
          <cell r="D786">
            <v>1</v>
          </cell>
          <cell r="E786">
            <v>57.86</v>
          </cell>
          <cell r="F786">
            <v>57.86</v>
          </cell>
        </row>
        <row r="787">
          <cell r="A787" t="str">
            <v>MO15.004</v>
          </cell>
          <cell r="B787" t="str">
            <v>Subir ARENA por polea al 4to. nivel</v>
          </cell>
          <cell r="C787" t="str">
            <v>m3</v>
          </cell>
          <cell r="D787">
            <v>1</v>
          </cell>
          <cell r="E787">
            <v>81</v>
          </cell>
          <cell r="F787">
            <v>81</v>
          </cell>
        </row>
        <row r="788">
          <cell r="A788" t="str">
            <v>MO15.007</v>
          </cell>
          <cell r="B788" t="str">
            <v>Subir GRAVA por meseta un nivel</v>
          </cell>
          <cell r="C788" t="str">
            <v>m3</v>
          </cell>
          <cell r="D788">
            <v>1</v>
          </cell>
          <cell r="E788">
            <v>33.75</v>
          </cell>
          <cell r="F788">
            <v>33.75</v>
          </cell>
        </row>
        <row r="789">
          <cell r="A789" t="str">
            <v>MO15.008</v>
          </cell>
          <cell r="B789" t="str">
            <v>Subir GRAVA por polea al 2do. nivel</v>
          </cell>
          <cell r="C789" t="str">
            <v>m3</v>
          </cell>
          <cell r="D789">
            <v>1</v>
          </cell>
          <cell r="E789">
            <v>50.63</v>
          </cell>
          <cell r="F789">
            <v>50.63</v>
          </cell>
        </row>
        <row r="790">
          <cell r="A790" t="str">
            <v>MO15.009</v>
          </cell>
          <cell r="B790" t="str">
            <v>Subir GRAVA por polea al 3er. nivel</v>
          </cell>
          <cell r="C790" t="str">
            <v>m3</v>
          </cell>
          <cell r="D790">
            <v>1</v>
          </cell>
          <cell r="E790">
            <v>81</v>
          </cell>
          <cell r="F790">
            <v>81</v>
          </cell>
        </row>
        <row r="791">
          <cell r="A791" t="str">
            <v>MO15.010</v>
          </cell>
          <cell r="B791" t="str">
            <v>Subir GRAVA por polea al 4to. nivel</v>
          </cell>
          <cell r="C791" t="str">
            <v>m3</v>
          </cell>
          <cell r="D791">
            <v>1</v>
          </cell>
          <cell r="E791">
            <v>101.25</v>
          </cell>
          <cell r="F791">
            <v>101.25</v>
          </cell>
        </row>
        <row r="792">
          <cell r="A792" t="str">
            <v>MO15.013</v>
          </cell>
          <cell r="B792" t="str">
            <v>Subir cemento gris y blanco, cal y derretido por polea al 2do. nivel</v>
          </cell>
          <cell r="C792" t="str">
            <v>fda</v>
          </cell>
          <cell r="D792">
            <v>1</v>
          </cell>
          <cell r="E792">
            <v>1.69</v>
          </cell>
          <cell r="F792">
            <v>1.69</v>
          </cell>
        </row>
        <row r="793">
          <cell r="A793" t="str">
            <v>MO15.014</v>
          </cell>
          <cell r="B793" t="str">
            <v>Subir cemento gris y blanco, cal y derretido por polea al 3er. nivel</v>
          </cell>
          <cell r="C793" t="str">
            <v>fda</v>
          </cell>
          <cell r="D793">
            <v>2</v>
          </cell>
          <cell r="E793">
            <v>2.7</v>
          </cell>
          <cell r="F793">
            <v>5.4</v>
          </cell>
        </row>
        <row r="794">
          <cell r="A794" t="str">
            <v>MO15.015</v>
          </cell>
          <cell r="B794" t="str">
            <v>Subir cemento gris y blanco, cal y derretido por polea al 4to. nivel</v>
          </cell>
          <cell r="C794" t="str">
            <v>fda</v>
          </cell>
          <cell r="D794">
            <v>3</v>
          </cell>
          <cell r="E794">
            <v>3.68</v>
          </cell>
          <cell r="F794">
            <v>11.04</v>
          </cell>
        </row>
        <row r="795">
          <cell r="A795" t="str">
            <v>MO15.033</v>
          </cell>
          <cell r="B795" t="str">
            <v>Subir bloques de 6" por polea al 2do. nivel</v>
          </cell>
          <cell r="C795" t="str">
            <v>u</v>
          </cell>
          <cell r="D795">
            <v>1</v>
          </cell>
          <cell r="E795">
            <v>0.45</v>
          </cell>
          <cell r="F795">
            <v>0.45</v>
          </cell>
        </row>
        <row r="796">
          <cell r="A796" t="str">
            <v>MO15.034</v>
          </cell>
          <cell r="B796" t="str">
            <v>Subir bloques de 6" por polea al 3er. nivel</v>
          </cell>
          <cell r="C796" t="str">
            <v>u</v>
          </cell>
          <cell r="D796">
            <v>2</v>
          </cell>
          <cell r="E796">
            <v>0.68</v>
          </cell>
          <cell r="F796">
            <v>1.36</v>
          </cell>
        </row>
        <row r="797">
          <cell r="A797" t="str">
            <v>MO15.035</v>
          </cell>
          <cell r="B797" t="str">
            <v>Subir bloques de 6" por polea al 4to. nivel</v>
          </cell>
          <cell r="C797" t="str">
            <v>u</v>
          </cell>
          <cell r="D797">
            <v>3</v>
          </cell>
          <cell r="E797">
            <v>0.9</v>
          </cell>
          <cell r="F797">
            <v>2.7</v>
          </cell>
        </row>
        <row r="798">
          <cell r="A798" t="str">
            <v>MO15.043</v>
          </cell>
          <cell r="B798" t="str">
            <v>Subir bloques de 8" por polea al 2do. nivel</v>
          </cell>
          <cell r="C798" t="str">
            <v>u</v>
          </cell>
          <cell r="D798">
            <v>1</v>
          </cell>
          <cell r="E798">
            <v>0.56999999999999995</v>
          </cell>
          <cell r="F798">
            <v>0.56999999999999995</v>
          </cell>
        </row>
        <row r="799">
          <cell r="A799" t="str">
            <v>MO15.044</v>
          </cell>
          <cell r="B799" t="str">
            <v>Subir bloques de 8" por polea al 3er. nivel</v>
          </cell>
          <cell r="C799" t="str">
            <v>u</v>
          </cell>
          <cell r="D799">
            <v>2</v>
          </cell>
          <cell r="E799">
            <v>0.85</v>
          </cell>
          <cell r="F799">
            <v>1.7</v>
          </cell>
        </row>
        <row r="800">
          <cell r="A800" t="str">
            <v>MO15.045</v>
          </cell>
          <cell r="B800" t="str">
            <v>Subir bloques de 8" por polea al 4to. nivel</v>
          </cell>
          <cell r="C800" t="str">
            <v>u</v>
          </cell>
          <cell r="D800">
            <v>3</v>
          </cell>
          <cell r="E800">
            <v>1.1399999999999999</v>
          </cell>
          <cell r="F800">
            <v>3.42</v>
          </cell>
        </row>
        <row r="801">
          <cell r="A801" t="str">
            <v>MO31.</v>
          </cell>
          <cell r="B801" t="str">
            <v>Carpintería</v>
          </cell>
          <cell r="D801" t="str">
            <v/>
          </cell>
          <cell r="F801" t="str">
            <v/>
          </cell>
        </row>
        <row r="802">
          <cell r="A802" t="str">
            <v>MO31.001</v>
          </cell>
          <cell r="B802" t="str">
            <v>MO Encofrado y desencofrado, columnas hasta 30x30</v>
          </cell>
          <cell r="C802" t="str">
            <v>m</v>
          </cell>
          <cell r="D802">
            <v>1</v>
          </cell>
          <cell r="E802">
            <v>52</v>
          </cell>
          <cell r="F802">
            <v>52</v>
          </cell>
        </row>
        <row r="803">
          <cell r="A803" t="str">
            <v>MO31.002</v>
          </cell>
          <cell r="B803" t="str">
            <v>MO Encofrado y desencofrado, col de 40 hasta 50</v>
          </cell>
          <cell r="C803" t="str">
            <v>m</v>
          </cell>
          <cell r="D803">
            <v>1</v>
          </cell>
          <cell r="E803">
            <v>66</v>
          </cell>
          <cell r="F803">
            <v>66</v>
          </cell>
        </row>
        <row r="804">
          <cell r="A804" t="str">
            <v>MO31.003</v>
          </cell>
          <cell r="B804" t="str">
            <v>MO Encofrado y desencofrado, columnas y vigas de amarre</v>
          </cell>
          <cell r="C804" t="str">
            <v>m</v>
          </cell>
          <cell r="D804">
            <v>1</v>
          </cell>
          <cell r="E804">
            <v>25</v>
          </cell>
          <cell r="F804">
            <v>25</v>
          </cell>
        </row>
        <row r="805">
          <cell r="A805" t="str">
            <v>MO31.004</v>
          </cell>
          <cell r="B805" t="str">
            <v>MO Encofrado y desencofrado, muros por cara</v>
          </cell>
          <cell r="C805" t="str">
            <v>m2</v>
          </cell>
          <cell r="D805">
            <v>1</v>
          </cell>
          <cell r="E805">
            <v>86</v>
          </cell>
          <cell r="F805">
            <v>86</v>
          </cell>
        </row>
        <row r="806">
          <cell r="A806" t="str">
            <v>MO31.005</v>
          </cell>
          <cell r="B806" t="str">
            <v>MO Encofrado y desencofrado, vigas 20x40, hasta 3.6 m.</v>
          </cell>
          <cell r="C806" t="str">
            <v>m</v>
          </cell>
          <cell r="D806">
            <v>1</v>
          </cell>
          <cell r="E806">
            <v>49</v>
          </cell>
          <cell r="F806">
            <v>49</v>
          </cell>
        </row>
        <row r="807">
          <cell r="A807" t="str">
            <v>MO31.006</v>
          </cell>
          <cell r="B807" t="str">
            <v>MO Encofrado y desencofrado, vigas 30x50, hasta 3.6 m.</v>
          </cell>
          <cell r="C807" t="str">
            <v>m</v>
          </cell>
          <cell r="D807">
            <v>1</v>
          </cell>
          <cell r="E807">
            <v>64</v>
          </cell>
          <cell r="F807">
            <v>64</v>
          </cell>
        </row>
        <row r="808">
          <cell r="A808" t="str">
            <v>MO31.007</v>
          </cell>
          <cell r="B808" t="str">
            <v>MO Encofrado y desencofrado, vigas 30x60, hasta 3.6 m.</v>
          </cell>
          <cell r="C808" t="str">
            <v>m</v>
          </cell>
          <cell r="D808">
            <v>1</v>
          </cell>
          <cell r="E808">
            <v>72</v>
          </cell>
          <cell r="F808">
            <v>72</v>
          </cell>
        </row>
        <row r="809">
          <cell r="A809" t="str">
            <v>MO31.008</v>
          </cell>
          <cell r="B809" t="str">
            <v>MO Encofrado y desencofrado, vigas 40x80, hasta 3.6 m.</v>
          </cell>
          <cell r="C809" t="str">
            <v>m</v>
          </cell>
          <cell r="D809">
            <v>1</v>
          </cell>
          <cell r="E809">
            <v>96</v>
          </cell>
          <cell r="F809">
            <v>96</v>
          </cell>
        </row>
        <row r="810">
          <cell r="A810" t="str">
            <v>MO31.009</v>
          </cell>
          <cell r="B810" t="str">
            <v>MO Encofrado y desencofrado, dinteles 0.20, hasta 2 m.</v>
          </cell>
          <cell r="C810" t="str">
            <v>m</v>
          </cell>
          <cell r="D810">
            <v>1</v>
          </cell>
          <cell r="E810">
            <v>28</v>
          </cell>
          <cell r="F810">
            <v>28</v>
          </cell>
        </row>
        <row r="811">
          <cell r="A811" t="str">
            <v>MO31.010</v>
          </cell>
          <cell r="B811" t="str">
            <v>MO Encofrado y desencofrado, losas planas, hasta 2.75 m. de altura</v>
          </cell>
          <cell r="C811" t="str">
            <v>m2</v>
          </cell>
          <cell r="D811">
            <v>1</v>
          </cell>
          <cell r="E811">
            <v>37</v>
          </cell>
          <cell r="F811">
            <v>37</v>
          </cell>
        </row>
        <row r="812">
          <cell r="A812" t="str">
            <v>MO31.011</v>
          </cell>
          <cell r="B812" t="str">
            <v>MO Encofrado y desencofrado, losas en varias aguas.</v>
          </cell>
          <cell r="C812" t="str">
            <v>m2</v>
          </cell>
          <cell r="D812">
            <v>1</v>
          </cell>
          <cell r="E812">
            <v>78</v>
          </cell>
          <cell r="F812">
            <v>78</v>
          </cell>
        </row>
        <row r="813">
          <cell r="A813" t="str">
            <v>MO31.012</v>
          </cell>
          <cell r="B813" t="str">
            <v>MO Encofrado y desencofrado, rampas escaleras.</v>
          </cell>
          <cell r="C813" t="str">
            <v>u</v>
          </cell>
          <cell r="D813">
            <v>1</v>
          </cell>
          <cell r="E813">
            <v>450</v>
          </cell>
          <cell r="F813">
            <v>450</v>
          </cell>
        </row>
        <row r="814">
          <cell r="A814" t="str">
            <v>MO31.013</v>
          </cell>
          <cell r="B814" t="str">
            <v xml:space="preserve">MO Encofrado y desencofrado, zapatas columnas </v>
          </cell>
          <cell r="C814" t="str">
            <v>u</v>
          </cell>
          <cell r="D814">
            <v>1</v>
          </cell>
          <cell r="E814">
            <v>120</v>
          </cell>
          <cell r="F814">
            <v>120</v>
          </cell>
        </row>
        <row r="815">
          <cell r="A815" t="str">
            <v>MO31.014</v>
          </cell>
          <cell r="B815" t="str">
            <v>MO Encofrado y desencofrado, zapatas columnas combinadas</v>
          </cell>
          <cell r="C815" t="str">
            <v>u</v>
          </cell>
          <cell r="D815">
            <v>1</v>
          </cell>
          <cell r="E815">
            <v>240</v>
          </cell>
          <cell r="F815">
            <v>240</v>
          </cell>
        </row>
        <row r="816">
          <cell r="A816" t="str">
            <v>MO31.015</v>
          </cell>
          <cell r="B816" t="str">
            <v>MO Encofrado y desencofrado, Muros y Nucleos de Ascensor</v>
          </cell>
          <cell r="C816" t="str">
            <v>m3</v>
          </cell>
          <cell r="D816">
            <v>1</v>
          </cell>
          <cell r="E816">
            <v>666.55</v>
          </cell>
          <cell r="F816">
            <v>666.55</v>
          </cell>
        </row>
        <row r="817">
          <cell r="A817" t="str">
            <v>MO31.016</v>
          </cell>
          <cell r="B817" t="str">
            <v>MO Encofrado y desencofrado, antepechos</v>
          </cell>
          <cell r="C817" t="str">
            <v>m</v>
          </cell>
          <cell r="D817">
            <v>1</v>
          </cell>
          <cell r="E817">
            <v>25</v>
          </cell>
          <cell r="F817">
            <v>25</v>
          </cell>
        </row>
        <row r="818">
          <cell r="A818" t="str">
            <v>MO31.101</v>
          </cell>
          <cell r="B818" t="str">
            <v>Coloc. láminas de Asbesto Cemento</v>
          </cell>
          <cell r="C818" t="str">
            <v>m2</v>
          </cell>
          <cell r="D818">
            <v>1</v>
          </cell>
          <cell r="E818">
            <v>29</v>
          </cell>
          <cell r="F818">
            <v>29</v>
          </cell>
        </row>
        <row r="819">
          <cell r="A819" t="str">
            <v>MO31.102</v>
          </cell>
          <cell r="B819" t="str">
            <v>Coloc. Caballete de Asbesto</v>
          </cell>
          <cell r="C819" t="str">
            <v>u</v>
          </cell>
          <cell r="D819">
            <v>1</v>
          </cell>
          <cell r="E819">
            <v>5.0999999999999996</v>
          </cell>
          <cell r="F819">
            <v>5.0999999999999996</v>
          </cell>
        </row>
        <row r="820">
          <cell r="A820" t="str">
            <v>MO31.103</v>
          </cell>
          <cell r="B820" t="str">
            <v>Coloc. láminas de Zinc Acanalado</v>
          </cell>
          <cell r="C820" t="str">
            <v>m2</v>
          </cell>
          <cell r="D820">
            <v>1</v>
          </cell>
          <cell r="E820">
            <v>18</v>
          </cell>
          <cell r="F820">
            <v>18</v>
          </cell>
        </row>
        <row r="821">
          <cell r="A821" t="str">
            <v>MO31.104</v>
          </cell>
          <cell r="B821" t="str">
            <v>Coloc. Caballete de Zinc</v>
          </cell>
          <cell r="C821" t="str">
            <v>u</v>
          </cell>
          <cell r="D821">
            <v>1</v>
          </cell>
          <cell r="E821">
            <v>3.6</v>
          </cell>
          <cell r="F821">
            <v>3.6</v>
          </cell>
        </row>
        <row r="822">
          <cell r="A822" t="str">
            <v>MO36.</v>
          </cell>
          <cell r="B822" t="str">
            <v>Electricidad</v>
          </cell>
          <cell r="D822" t="str">
            <v/>
          </cell>
          <cell r="F822" t="str">
            <v/>
          </cell>
        </row>
        <row r="823">
          <cell r="A823" t="str">
            <v>MO36.001</v>
          </cell>
          <cell r="B823" t="str">
            <v>Coloc. Luces</v>
          </cell>
          <cell r="C823" t="str">
            <v>u</v>
          </cell>
          <cell r="D823">
            <v>1</v>
          </cell>
          <cell r="E823">
            <v>96</v>
          </cell>
          <cell r="F823">
            <v>96</v>
          </cell>
        </row>
        <row r="824">
          <cell r="A824" t="str">
            <v>MO36.002</v>
          </cell>
          <cell r="B824" t="str">
            <v>Coloc. Tomacorrientes 110 v.</v>
          </cell>
          <cell r="C824" t="str">
            <v>u</v>
          </cell>
          <cell r="D824">
            <v>1</v>
          </cell>
          <cell r="E824">
            <v>96</v>
          </cell>
          <cell r="F824">
            <v>96</v>
          </cell>
        </row>
        <row r="825">
          <cell r="A825" t="str">
            <v>MO36.003</v>
          </cell>
          <cell r="B825" t="str">
            <v>Coloc. Tomacorrientes 220 v.</v>
          </cell>
          <cell r="C825" t="str">
            <v>u</v>
          </cell>
          <cell r="D825">
            <v>1</v>
          </cell>
          <cell r="E825">
            <v>112</v>
          </cell>
          <cell r="F825">
            <v>112</v>
          </cell>
        </row>
        <row r="826">
          <cell r="A826" t="str">
            <v>MO36.004</v>
          </cell>
          <cell r="B826" t="str">
            <v>Coloc. Interruptores sencillos.</v>
          </cell>
          <cell r="C826" t="str">
            <v>u</v>
          </cell>
          <cell r="D826">
            <v>1</v>
          </cell>
          <cell r="E826">
            <v>96</v>
          </cell>
          <cell r="F826">
            <v>96</v>
          </cell>
        </row>
        <row r="827">
          <cell r="A827" t="str">
            <v>MO36.005</v>
          </cell>
          <cell r="B827" t="str">
            <v>Coloc. interruptores dobles.</v>
          </cell>
          <cell r="C827" t="str">
            <v>u</v>
          </cell>
          <cell r="D827">
            <v>1</v>
          </cell>
          <cell r="E827">
            <v>112</v>
          </cell>
          <cell r="F827">
            <v>112</v>
          </cell>
        </row>
        <row r="828">
          <cell r="A828" t="str">
            <v>MO36.006</v>
          </cell>
          <cell r="B828" t="str">
            <v>Coloc. interruptores triples</v>
          </cell>
          <cell r="C828" t="str">
            <v>u</v>
          </cell>
          <cell r="D828">
            <v>1</v>
          </cell>
          <cell r="E828">
            <v>128</v>
          </cell>
          <cell r="F828">
            <v>128</v>
          </cell>
        </row>
        <row r="829">
          <cell r="A829" t="str">
            <v>MO36.007</v>
          </cell>
          <cell r="B829" t="str">
            <v>Coloc. interruptores tres vías</v>
          </cell>
          <cell r="C829" t="str">
            <v>u</v>
          </cell>
          <cell r="D829">
            <v>1</v>
          </cell>
          <cell r="E829">
            <v>128</v>
          </cell>
          <cell r="F829">
            <v>128</v>
          </cell>
        </row>
        <row r="830">
          <cell r="A830" t="str">
            <v>MO36.009</v>
          </cell>
          <cell r="B830" t="str">
            <v>Coloc. interruptores pilotos</v>
          </cell>
          <cell r="C830" t="str">
            <v>u</v>
          </cell>
          <cell r="D830">
            <v>1</v>
          </cell>
          <cell r="E830">
            <v>112</v>
          </cell>
          <cell r="F830">
            <v>112</v>
          </cell>
        </row>
        <row r="831">
          <cell r="A831" t="str">
            <v>MO36.010</v>
          </cell>
          <cell r="B831" t="str">
            <v>Coloc. interruptor seguridad 30 a</v>
          </cell>
          <cell r="C831" t="str">
            <v>u</v>
          </cell>
          <cell r="D831">
            <v>1</v>
          </cell>
          <cell r="E831">
            <v>112</v>
          </cell>
          <cell r="F831">
            <v>112</v>
          </cell>
        </row>
        <row r="832">
          <cell r="A832" t="str">
            <v>MO36.011</v>
          </cell>
          <cell r="B832" t="str">
            <v>Coloc. interruptor seguridad 60 a</v>
          </cell>
          <cell r="C832" t="str">
            <v>u</v>
          </cell>
          <cell r="D832">
            <v>1</v>
          </cell>
          <cell r="E832">
            <v>192</v>
          </cell>
          <cell r="F832">
            <v>192</v>
          </cell>
        </row>
        <row r="833">
          <cell r="A833" t="str">
            <v>MO36.012</v>
          </cell>
          <cell r="B833" t="str">
            <v>Coloc. interruptor seguridad 100 a</v>
          </cell>
          <cell r="C833" t="str">
            <v>u</v>
          </cell>
          <cell r="D833">
            <v>1</v>
          </cell>
          <cell r="E833">
            <v>240</v>
          </cell>
          <cell r="F833">
            <v>240</v>
          </cell>
        </row>
        <row r="834">
          <cell r="A834" t="str">
            <v>MO36.013</v>
          </cell>
          <cell r="B834" t="str">
            <v>Coloc. paneles de distribución.</v>
          </cell>
          <cell r="C834" t="str">
            <v>u</v>
          </cell>
          <cell r="D834">
            <v>1</v>
          </cell>
          <cell r="E834">
            <v>192</v>
          </cell>
          <cell r="F834">
            <v>192</v>
          </cell>
        </row>
        <row r="835">
          <cell r="A835" t="str">
            <v>MO36.014</v>
          </cell>
          <cell r="B835" t="str">
            <v>Coloc. Breakers</v>
          </cell>
          <cell r="C835" t="str">
            <v>u</v>
          </cell>
          <cell r="D835">
            <v>1</v>
          </cell>
          <cell r="E835">
            <v>96</v>
          </cell>
          <cell r="F835">
            <v>96</v>
          </cell>
        </row>
        <row r="836">
          <cell r="A836" t="str">
            <v>MO36.015</v>
          </cell>
          <cell r="B836" t="str">
            <v>Coloc. Botón Timbre</v>
          </cell>
          <cell r="C836" t="str">
            <v>u</v>
          </cell>
          <cell r="D836">
            <v>1</v>
          </cell>
          <cell r="E836">
            <v>96</v>
          </cell>
          <cell r="F836">
            <v>96</v>
          </cell>
        </row>
        <row r="837">
          <cell r="A837" t="str">
            <v>MO36.016</v>
          </cell>
          <cell r="B837" t="str">
            <v>Coloc.  timbre corriente</v>
          </cell>
          <cell r="C837" t="str">
            <v>u</v>
          </cell>
          <cell r="D837">
            <v>1</v>
          </cell>
          <cell r="E837">
            <v>96</v>
          </cell>
          <cell r="F837">
            <v>96</v>
          </cell>
        </row>
        <row r="838">
          <cell r="A838" t="str">
            <v>MO41-70.</v>
          </cell>
          <cell r="B838" t="str">
            <v>Plomería</v>
          </cell>
          <cell r="D838" t="str">
            <v/>
          </cell>
          <cell r="F838" t="str">
            <v/>
          </cell>
        </row>
        <row r="839">
          <cell r="A839" t="str">
            <v>MO41.</v>
          </cell>
          <cell r="B839" t="str">
            <v>Montura Bidet,Inodoros y Orinales</v>
          </cell>
          <cell r="D839" t="str">
            <v/>
          </cell>
          <cell r="F839" t="str">
            <v/>
          </cell>
        </row>
        <row r="840">
          <cell r="A840" t="str">
            <v>MO41.001</v>
          </cell>
          <cell r="B840" t="str">
            <v>Inodoros de Dos Cuerpos</v>
          </cell>
          <cell r="C840" t="str">
            <v>u</v>
          </cell>
          <cell r="D840">
            <v>1</v>
          </cell>
          <cell r="E840">
            <v>200</v>
          </cell>
          <cell r="F840">
            <v>200</v>
          </cell>
        </row>
        <row r="841">
          <cell r="A841" t="str">
            <v>MO42.</v>
          </cell>
          <cell r="B841" t="str">
            <v>Montura Lavamanos</v>
          </cell>
          <cell r="D841" t="str">
            <v/>
          </cell>
          <cell r="F841" t="str">
            <v/>
          </cell>
        </row>
        <row r="842">
          <cell r="A842" t="str">
            <v>MO42.003</v>
          </cell>
          <cell r="B842" t="str">
            <v>Lavamanos de mueble o empotrado</v>
          </cell>
          <cell r="C842" t="str">
            <v>u</v>
          </cell>
          <cell r="D842">
            <v>1</v>
          </cell>
          <cell r="E842">
            <v>238</v>
          </cell>
          <cell r="F842">
            <v>238</v>
          </cell>
        </row>
        <row r="843">
          <cell r="A843" t="str">
            <v>MO43.</v>
          </cell>
          <cell r="B843" t="str">
            <v>Montura Bañeras y Duchas</v>
          </cell>
          <cell r="D843" t="str">
            <v/>
          </cell>
          <cell r="F843" t="str">
            <v/>
          </cell>
        </row>
        <row r="844">
          <cell r="A844" t="str">
            <v>MO43.001</v>
          </cell>
          <cell r="B844" t="str">
            <v>Bañera liviana.</v>
          </cell>
          <cell r="C844" t="str">
            <v>u</v>
          </cell>
          <cell r="D844">
            <v>1</v>
          </cell>
          <cell r="E844">
            <v>238</v>
          </cell>
          <cell r="F844">
            <v>238</v>
          </cell>
        </row>
        <row r="845">
          <cell r="A845" t="str">
            <v>MO43.002</v>
          </cell>
          <cell r="B845" t="str">
            <v>Bañera pesada de hierro</v>
          </cell>
          <cell r="C845" t="str">
            <v>u</v>
          </cell>
          <cell r="D845">
            <v>1</v>
          </cell>
          <cell r="E845">
            <v>400</v>
          </cell>
          <cell r="F845">
            <v>400</v>
          </cell>
        </row>
        <row r="846">
          <cell r="A846" t="str">
            <v>MO43.003</v>
          </cell>
          <cell r="B846" t="str">
            <v>Bañera especial de hierro, tipo "Romano"</v>
          </cell>
          <cell r="C846" t="str">
            <v>u</v>
          </cell>
          <cell r="D846">
            <v>1</v>
          </cell>
          <cell r="E846">
            <v>479</v>
          </cell>
          <cell r="F846">
            <v>479</v>
          </cell>
        </row>
        <row r="847">
          <cell r="A847" t="str">
            <v>MO43.004</v>
          </cell>
          <cell r="B847" t="str">
            <v>Mezcladora de baño</v>
          </cell>
          <cell r="C847" t="str">
            <v>u</v>
          </cell>
          <cell r="D847">
            <v>1</v>
          </cell>
          <cell r="E847">
            <v>163</v>
          </cell>
          <cell r="F847">
            <v>163</v>
          </cell>
        </row>
        <row r="848">
          <cell r="A848" t="str">
            <v>MO43.005</v>
          </cell>
          <cell r="B848" t="str">
            <v>Llave para ducha, empotrada.</v>
          </cell>
          <cell r="C848" t="str">
            <v>u</v>
          </cell>
          <cell r="D848">
            <v>1</v>
          </cell>
          <cell r="E848">
            <v>81</v>
          </cell>
          <cell r="F848">
            <v>81</v>
          </cell>
        </row>
        <row r="849">
          <cell r="A849" t="str">
            <v>MO43.006</v>
          </cell>
          <cell r="B849" t="str">
            <v>Terminación de baño.</v>
          </cell>
          <cell r="C849" t="str">
            <v>u</v>
          </cell>
          <cell r="D849">
            <v>1</v>
          </cell>
          <cell r="E849">
            <v>50</v>
          </cell>
          <cell r="F849">
            <v>50</v>
          </cell>
        </row>
        <row r="850">
          <cell r="A850" t="str">
            <v>MO43.007</v>
          </cell>
          <cell r="B850" t="str">
            <v>Ducha tipo teléfono.</v>
          </cell>
          <cell r="C850" t="str">
            <v>u</v>
          </cell>
          <cell r="D850">
            <v>1</v>
          </cell>
          <cell r="E850">
            <v>50</v>
          </cell>
          <cell r="F850">
            <v>50</v>
          </cell>
        </row>
        <row r="851">
          <cell r="A851" t="str">
            <v>MO44.</v>
          </cell>
          <cell r="B851" t="str">
            <v>Montura de Fregaderos</v>
          </cell>
          <cell r="D851" t="str">
            <v/>
          </cell>
          <cell r="F851" t="str">
            <v/>
          </cell>
        </row>
        <row r="852">
          <cell r="A852" t="str">
            <v>MO44.003</v>
          </cell>
          <cell r="B852" t="str">
            <v>Fregadero acero inoxidable de dos cámaras.</v>
          </cell>
          <cell r="C852" t="str">
            <v>u</v>
          </cell>
          <cell r="D852">
            <v>1</v>
          </cell>
          <cell r="E852">
            <v>219</v>
          </cell>
          <cell r="F852">
            <v>219</v>
          </cell>
        </row>
        <row r="853">
          <cell r="A853" t="str">
            <v>MO45.</v>
          </cell>
          <cell r="B853" t="str">
            <v>Terminación Lavaderos y Vertederos</v>
          </cell>
          <cell r="D853" t="str">
            <v/>
          </cell>
          <cell r="F853" t="str">
            <v/>
          </cell>
        </row>
        <row r="854">
          <cell r="A854" t="str">
            <v>MO45.002</v>
          </cell>
          <cell r="B854" t="str">
            <v>Lavadero de dos cámaras.</v>
          </cell>
          <cell r="C854" t="str">
            <v>u</v>
          </cell>
          <cell r="D854">
            <v>1</v>
          </cell>
          <cell r="E854">
            <v>100</v>
          </cell>
          <cell r="F854">
            <v>100</v>
          </cell>
        </row>
        <row r="855">
          <cell r="A855" t="str">
            <v>MO46.</v>
          </cell>
          <cell r="B855" t="str">
            <v>Instalación Calentadores de Agua,Lavadoras, Neveras, Bebederos y Filtros</v>
          </cell>
          <cell r="D855" t="str">
            <v/>
          </cell>
          <cell r="F855" t="str">
            <v/>
          </cell>
        </row>
        <row r="856">
          <cell r="A856" t="str">
            <v>MO46.002</v>
          </cell>
          <cell r="B856" t="str">
            <v>Calentadores eléctricos domésticos, 18 a 50 gls.</v>
          </cell>
          <cell r="C856" t="str">
            <v>u</v>
          </cell>
          <cell r="D856">
            <v>1</v>
          </cell>
          <cell r="E856">
            <v>438</v>
          </cell>
          <cell r="F856">
            <v>438</v>
          </cell>
        </row>
        <row r="857">
          <cell r="A857" t="str">
            <v>MO46.004</v>
          </cell>
          <cell r="B857" t="str">
            <v>Lavadoras automáticas, domésticas.</v>
          </cell>
          <cell r="C857" t="str">
            <v>u</v>
          </cell>
          <cell r="D857">
            <v>1</v>
          </cell>
          <cell r="E857">
            <v>144</v>
          </cell>
          <cell r="F857">
            <v>144</v>
          </cell>
        </row>
        <row r="858">
          <cell r="A858" t="str">
            <v>MO47.</v>
          </cell>
          <cell r="B858" t="str">
            <v>Desagües Aparatos, por Salida</v>
          </cell>
          <cell r="D858" t="str">
            <v/>
          </cell>
          <cell r="F858" t="str">
            <v/>
          </cell>
        </row>
        <row r="859">
          <cell r="A859" t="str">
            <v>MO47.001</v>
          </cell>
          <cell r="B859" t="str">
            <v>Desagües de aparatos de 2"</v>
          </cell>
          <cell r="C859" t="str">
            <v>u</v>
          </cell>
          <cell r="D859">
            <v>1</v>
          </cell>
          <cell r="E859">
            <v>88</v>
          </cell>
          <cell r="F859">
            <v>88</v>
          </cell>
        </row>
        <row r="860">
          <cell r="A860" t="str">
            <v>MO47.002</v>
          </cell>
          <cell r="B860" t="str">
            <v>Desagües de aparatos de 3" y 4"</v>
          </cell>
          <cell r="C860" t="str">
            <v>u</v>
          </cell>
          <cell r="D860">
            <v>1</v>
          </cell>
          <cell r="E860">
            <v>100</v>
          </cell>
          <cell r="F860">
            <v>100</v>
          </cell>
        </row>
        <row r="861">
          <cell r="A861" t="str">
            <v>MO47.003</v>
          </cell>
          <cell r="B861" t="str">
            <v>Desagües de inodoros de pared.</v>
          </cell>
          <cell r="C861" t="str">
            <v>u</v>
          </cell>
          <cell r="D861">
            <v>1</v>
          </cell>
          <cell r="E861">
            <v>106</v>
          </cell>
          <cell r="F861">
            <v>106</v>
          </cell>
        </row>
        <row r="862">
          <cell r="A862" t="str">
            <v>MO47.004</v>
          </cell>
          <cell r="B862" t="str">
            <v>Desagües de piso en 2" con parrilla.</v>
          </cell>
          <cell r="C862" t="str">
            <v>u</v>
          </cell>
          <cell r="D862">
            <v>1</v>
          </cell>
          <cell r="E862">
            <v>106</v>
          </cell>
          <cell r="F862">
            <v>106</v>
          </cell>
        </row>
        <row r="863">
          <cell r="A863" t="str">
            <v>MO47.005</v>
          </cell>
          <cell r="B863" t="str">
            <v>Desagües de piso en 3" y 4", con parrilla.</v>
          </cell>
          <cell r="C863" t="str">
            <v>u</v>
          </cell>
          <cell r="D863">
            <v>1</v>
          </cell>
          <cell r="E863">
            <v>125</v>
          </cell>
          <cell r="F863">
            <v>125</v>
          </cell>
        </row>
        <row r="864">
          <cell r="A864" t="str">
            <v>MO48.</v>
          </cell>
          <cell r="B864" t="str">
            <v>Instalación Trampa Grasa y Cámara de Inspección</v>
          </cell>
          <cell r="D864" t="str">
            <v/>
          </cell>
          <cell r="F864" t="str">
            <v/>
          </cell>
        </row>
        <row r="865">
          <cell r="A865" t="str">
            <v>MO48.001</v>
          </cell>
          <cell r="B865" t="str">
            <v>Trampa de Grasa de una cámara</v>
          </cell>
          <cell r="C865" t="str">
            <v>u</v>
          </cell>
          <cell r="D865">
            <v>1</v>
          </cell>
          <cell r="E865">
            <v>113</v>
          </cell>
          <cell r="F865">
            <v>113</v>
          </cell>
        </row>
        <row r="866">
          <cell r="A866" t="str">
            <v>MO48.004</v>
          </cell>
          <cell r="B866" t="str">
            <v>Cámara de inspección en tub. de 3" y 4"</v>
          </cell>
          <cell r="C866" t="str">
            <v>u</v>
          </cell>
          <cell r="D866">
            <v>1</v>
          </cell>
          <cell r="E866">
            <v>100</v>
          </cell>
          <cell r="F866">
            <v>100</v>
          </cell>
        </row>
        <row r="867">
          <cell r="A867" t="str">
            <v>MO48.</v>
          </cell>
          <cell r="B867" t="str">
            <v>Conexión al Séptico y al Filtrante</v>
          </cell>
          <cell r="D867" t="str">
            <v/>
          </cell>
          <cell r="F867" t="str">
            <v/>
          </cell>
        </row>
        <row r="868">
          <cell r="A868" t="str">
            <v>MO48.009</v>
          </cell>
          <cell r="B868" t="str">
            <v>Conexión Cloaca.</v>
          </cell>
          <cell r="C868" t="str">
            <v>u</v>
          </cell>
          <cell r="D868">
            <v>1</v>
          </cell>
          <cell r="E868">
            <v>250</v>
          </cell>
          <cell r="F868">
            <v>250</v>
          </cell>
        </row>
        <row r="869">
          <cell r="A869" t="str">
            <v>MO49.</v>
          </cell>
          <cell r="B869" t="str">
            <v>Bajante o Ventilación por Planta</v>
          </cell>
          <cell r="D869" t="str">
            <v/>
          </cell>
          <cell r="F869" t="str">
            <v/>
          </cell>
        </row>
        <row r="870">
          <cell r="A870" t="str">
            <v>MO49.002</v>
          </cell>
          <cell r="B870" t="str">
            <v>Bajante o ventilación de 3" ó 4"</v>
          </cell>
          <cell r="C870" t="str">
            <v>u</v>
          </cell>
          <cell r="D870">
            <v>1</v>
          </cell>
          <cell r="E870">
            <v>113</v>
          </cell>
          <cell r="F870">
            <v>113</v>
          </cell>
        </row>
        <row r="871">
          <cell r="A871" t="str">
            <v>MO50.</v>
          </cell>
          <cell r="B871" t="str">
            <v>Colocación Desagüe Pluvial por Planta</v>
          </cell>
          <cell r="D871" t="str">
            <v/>
          </cell>
          <cell r="F871" t="str">
            <v/>
          </cell>
        </row>
        <row r="872">
          <cell r="A872" t="str">
            <v>MO50.002</v>
          </cell>
          <cell r="B872" t="str">
            <v>Desagüe pluvial de 3" ó 4"</v>
          </cell>
          <cell r="C872" t="str">
            <v>u</v>
          </cell>
          <cell r="D872">
            <v>1</v>
          </cell>
          <cell r="E872">
            <v>81</v>
          </cell>
          <cell r="F872">
            <v>81</v>
          </cell>
        </row>
        <row r="873">
          <cell r="A873" t="str">
            <v>MO51.</v>
          </cell>
          <cell r="B873" t="str">
            <v>Arrastre Domicilio fuera cada Baño</v>
          </cell>
          <cell r="D873" t="str">
            <v/>
          </cell>
          <cell r="F873" t="str">
            <v/>
          </cell>
        </row>
        <row r="874">
          <cell r="A874" t="str">
            <v>MO51.001</v>
          </cell>
          <cell r="B874" t="str">
            <v>Arrastre en tubería de 2"</v>
          </cell>
          <cell r="C874" t="str">
            <v>m</v>
          </cell>
          <cell r="D874">
            <v>1</v>
          </cell>
          <cell r="E874">
            <v>3.1</v>
          </cell>
          <cell r="F874">
            <v>3.1</v>
          </cell>
        </row>
        <row r="875">
          <cell r="A875" t="str">
            <v>MO51.002</v>
          </cell>
          <cell r="B875" t="str">
            <v>Arrastre en tubería de 3" ó 4"</v>
          </cell>
          <cell r="C875" t="str">
            <v>m</v>
          </cell>
          <cell r="D875">
            <v>1</v>
          </cell>
          <cell r="E875">
            <v>4.8</v>
          </cell>
          <cell r="F875">
            <v>4.8</v>
          </cell>
        </row>
        <row r="876">
          <cell r="A876" t="str">
            <v>MO52.</v>
          </cell>
          <cell r="B876" t="str">
            <v>Salidas de Agua Aparatos Sanitarios</v>
          </cell>
          <cell r="D876" t="str">
            <v/>
          </cell>
          <cell r="F876" t="str">
            <v/>
          </cell>
        </row>
        <row r="877">
          <cell r="A877" t="str">
            <v>MO52.001</v>
          </cell>
          <cell r="B877" t="str">
            <v>Salida de Agua en tuberias de 1/2" ó 3/4"</v>
          </cell>
          <cell r="C877" t="str">
            <v>u</v>
          </cell>
          <cell r="D877">
            <v>1</v>
          </cell>
          <cell r="E877">
            <v>125</v>
          </cell>
          <cell r="F877">
            <v>125</v>
          </cell>
        </row>
        <row r="878">
          <cell r="A878" t="str">
            <v>MO53.</v>
          </cell>
          <cell r="B878" t="str">
            <v>Tuberias de Agua Potable Fuera Cada Baño</v>
          </cell>
          <cell r="D878" t="str">
            <v/>
          </cell>
          <cell r="F878" t="str">
            <v/>
          </cell>
        </row>
        <row r="879">
          <cell r="A879" t="str">
            <v>MO53.001</v>
          </cell>
          <cell r="B879" t="str">
            <v>Tub. galvanizada de 1/2" ó 3/4"</v>
          </cell>
          <cell r="C879" t="str">
            <v>m</v>
          </cell>
          <cell r="D879">
            <v>1</v>
          </cell>
          <cell r="E879">
            <v>5</v>
          </cell>
          <cell r="F879">
            <v>5</v>
          </cell>
        </row>
        <row r="880">
          <cell r="A880" t="str">
            <v>MO54.</v>
          </cell>
          <cell r="B880" t="str">
            <v>Columna de Abastecimiento de Agua por Planta</v>
          </cell>
          <cell r="D880" t="str">
            <v/>
          </cell>
          <cell r="F880" t="str">
            <v/>
          </cell>
        </row>
        <row r="881">
          <cell r="A881" t="str">
            <v>MO54.003</v>
          </cell>
          <cell r="B881" t="str">
            <v>Tub. galvanizada de 1 1/2" ó 2"</v>
          </cell>
          <cell r="C881" t="str">
            <v>u</v>
          </cell>
          <cell r="D881">
            <v>1</v>
          </cell>
          <cell r="E881">
            <v>100</v>
          </cell>
          <cell r="F881">
            <v>100</v>
          </cell>
        </row>
        <row r="882">
          <cell r="A882" t="str">
            <v>MO55.</v>
          </cell>
          <cell r="B882" t="str">
            <v>Instalación de Llaves de Paso y de Chorro</v>
          </cell>
          <cell r="D882" t="str">
            <v/>
          </cell>
          <cell r="F882" t="str">
            <v/>
          </cell>
        </row>
        <row r="883">
          <cell r="A883" t="str">
            <v>MO55.001</v>
          </cell>
          <cell r="B883" t="str">
            <v>Llave de Paso de 1/2" ó 3/4"</v>
          </cell>
          <cell r="C883" t="str">
            <v>u</v>
          </cell>
          <cell r="D883">
            <v>1</v>
          </cell>
          <cell r="E883">
            <v>63</v>
          </cell>
          <cell r="F883">
            <v>63</v>
          </cell>
        </row>
        <row r="884">
          <cell r="A884" t="str">
            <v>MO56.</v>
          </cell>
          <cell r="B884" t="str">
            <v>Sistema Completo de Tubos y Válvulas nec.para montura de Bomba de Agua</v>
          </cell>
          <cell r="D884" t="str">
            <v/>
          </cell>
          <cell r="F884" t="str">
            <v/>
          </cell>
        </row>
        <row r="885">
          <cell r="A885" t="str">
            <v>MO56.001</v>
          </cell>
          <cell r="B885" t="str">
            <v>Circuito en tuberia de 1/2" ó 3/4"</v>
          </cell>
          <cell r="C885" t="str">
            <v>u</v>
          </cell>
          <cell r="D885">
            <v>1</v>
          </cell>
          <cell r="E885">
            <v>1250</v>
          </cell>
          <cell r="F885">
            <v>1250</v>
          </cell>
        </row>
        <row r="886">
          <cell r="A886" t="str">
            <v>MO57.</v>
          </cell>
          <cell r="B886" t="str">
            <v>Montura Bomba de Agua sin el Circuito</v>
          </cell>
          <cell r="D886" t="str">
            <v/>
          </cell>
          <cell r="F886" t="str">
            <v/>
          </cell>
        </row>
        <row r="887">
          <cell r="A887" t="str">
            <v>MO57.001</v>
          </cell>
          <cell r="B887" t="str">
            <v>Bomba de Agua, tuberia de 1/2" ó 3/4"</v>
          </cell>
          <cell r="C887" t="str">
            <v>u</v>
          </cell>
          <cell r="D887">
            <v>1</v>
          </cell>
          <cell r="E887">
            <v>625</v>
          </cell>
          <cell r="F887">
            <v>625</v>
          </cell>
        </row>
        <row r="888">
          <cell r="A888" t="str">
            <v>MO58.</v>
          </cell>
          <cell r="B888" t="str">
            <v>Empalme a Tuberia de Agua Existente</v>
          </cell>
          <cell r="D888" t="str">
            <v/>
          </cell>
          <cell r="F888" t="str">
            <v/>
          </cell>
        </row>
        <row r="889">
          <cell r="A889" t="str">
            <v>MO58.001</v>
          </cell>
          <cell r="B889" t="str">
            <v>Empalme a tuberias de 1/2" ó 3/4"</v>
          </cell>
          <cell r="C889" t="str">
            <v>u</v>
          </cell>
          <cell r="D889">
            <v>1</v>
          </cell>
          <cell r="E889">
            <v>119</v>
          </cell>
          <cell r="F889">
            <v>119</v>
          </cell>
        </row>
        <row r="890">
          <cell r="A890" t="str">
            <v>MO59.</v>
          </cell>
          <cell r="B890" t="str">
            <v>Empalme a Tuberias Drenaje Existente</v>
          </cell>
          <cell r="D890" t="str">
            <v/>
          </cell>
          <cell r="F890" t="str">
            <v/>
          </cell>
        </row>
        <row r="891">
          <cell r="A891" t="str">
            <v>MO59.001</v>
          </cell>
          <cell r="B891" t="str">
            <v>Empalme a tuberias de 2"</v>
          </cell>
          <cell r="C891" t="str">
            <v>u</v>
          </cell>
          <cell r="D891">
            <v>1</v>
          </cell>
          <cell r="E891">
            <v>100</v>
          </cell>
          <cell r="F891">
            <v>100</v>
          </cell>
        </row>
        <row r="892">
          <cell r="A892" t="str">
            <v>MO59.002</v>
          </cell>
          <cell r="B892" t="str">
            <v>Empalme a tuberias de 3"</v>
          </cell>
          <cell r="C892" t="str">
            <v>u</v>
          </cell>
          <cell r="D892">
            <v>1</v>
          </cell>
          <cell r="E892">
            <v>125</v>
          </cell>
          <cell r="F892">
            <v>125</v>
          </cell>
        </row>
        <row r="893">
          <cell r="A893" t="str">
            <v>MO59.003</v>
          </cell>
          <cell r="B893" t="str">
            <v>Empalme a tuberias de 4"</v>
          </cell>
          <cell r="C893" t="str">
            <v>u</v>
          </cell>
          <cell r="D893">
            <v>1</v>
          </cell>
          <cell r="E893">
            <v>150</v>
          </cell>
          <cell r="F893">
            <v>150</v>
          </cell>
        </row>
        <row r="894">
          <cell r="A894" t="str">
            <v>MO71.</v>
          </cell>
          <cell r="B894" t="str">
            <v>Pintura</v>
          </cell>
          <cell r="D894" t="str">
            <v/>
          </cell>
          <cell r="F894" t="str">
            <v/>
          </cell>
        </row>
        <row r="895">
          <cell r="A895" t="str">
            <v>MO71.001</v>
          </cell>
          <cell r="B895" t="str">
            <v>Mano de obra pintura de agua, dos manos, p. lisa, sin piedra</v>
          </cell>
          <cell r="C895" t="str">
            <v>m2</v>
          </cell>
          <cell r="D895">
            <v>1</v>
          </cell>
          <cell r="E895">
            <v>4.8</v>
          </cell>
          <cell r="F895">
            <v>4.8</v>
          </cell>
        </row>
        <row r="896">
          <cell r="A896" t="str">
            <v>MO71.002</v>
          </cell>
          <cell r="B896" t="str">
            <v>Mano de obra pintura de agua, 1era. mano, p. lisa, sin piedra</v>
          </cell>
          <cell r="C896" t="str">
            <v>m2</v>
          </cell>
          <cell r="D896">
            <v>1</v>
          </cell>
          <cell r="E896">
            <v>2.6</v>
          </cell>
          <cell r="F896">
            <v>2.6</v>
          </cell>
        </row>
        <row r="897">
          <cell r="A897" t="str">
            <v>MO71.003</v>
          </cell>
          <cell r="B897" t="str">
            <v>Mano de obra pintura de agua, 2da. mano,  pared lisa</v>
          </cell>
          <cell r="C897" t="str">
            <v>m2</v>
          </cell>
          <cell r="D897">
            <v>1</v>
          </cell>
          <cell r="E897">
            <v>2.2000000000000002</v>
          </cell>
          <cell r="F897">
            <v>2.2000000000000002</v>
          </cell>
        </row>
        <row r="898">
          <cell r="A898" t="str">
            <v>MO71.009</v>
          </cell>
          <cell r="B898" t="str">
            <v>Mano de obra Pintura Impermeabilizante, 1era. mano</v>
          </cell>
          <cell r="C898" t="str">
            <v>m2</v>
          </cell>
          <cell r="D898">
            <v>1</v>
          </cell>
          <cell r="E898">
            <v>2.5</v>
          </cell>
          <cell r="F898">
            <v>2.5</v>
          </cell>
        </row>
        <row r="899">
          <cell r="A899" t="str">
            <v>MO71.010</v>
          </cell>
          <cell r="B899" t="str">
            <v>Mano de obra Pintura Impermeabilizante, 2da. mano</v>
          </cell>
          <cell r="C899" t="str">
            <v>m2</v>
          </cell>
          <cell r="D899">
            <v>1</v>
          </cell>
          <cell r="E899">
            <v>2.1</v>
          </cell>
          <cell r="F899">
            <v>2.1</v>
          </cell>
        </row>
        <row r="900">
          <cell r="A900" t="str">
            <v>MO76.</v>
          </cell>
          <cell r="B900" t="str">
            <v>Jornales Diarios Albañileria</v>
          </cell>
        </row>
        <row r="901">
          <cell r="A901" t="str">
            <v>MO76.001</v>
          </cell>
          <cell r="B901" t="str">
            <v>Técnico No Calificado o Peón</v>
          </cell>
          <cell r="C901" t="str">
            <v>día</v>
          </cell>
          <cell r="D901">
            <v>1</v>
          </cell>
          <cell r="E901">
            <v>104</v>
          </cell>
          <cell r="F901">
            <v>104</v>
          </cell>
        </row>
        <row r="902">
          <cell r="A902" t="str">
            <v>MO76.002</v>
          </cell>
          <cell r="B902" t="str">
            <v>Técnico Calificado</v>
          </cell>
          <cell r="C902" t="str">
            <v>día</v>
          </cell>
          <cell r="D902">
            <v>1</v>
          </cell>
          <cell r="E902">
            <v>118</v>
          </cell>
          <cell r="F902">
            <v>118</v>
          </cell>
        </row>
        <row r="903">
          <cell r="A903" t="str">
            <v>MO76.003</v>
          </cell>
          <cell r="B903" t="str">
            <v>Ayudante</v>
          </cell>
          <cell r="C903" t="str">
            <v>día</v>
          </cell>
          <cell r="D903">
            <v>1</v>
          </cell>
          <cell r="E903">
            <v>130</v>
          </cell>
          <cell r="F903">
            <v>130</v>
          </cell>
        </row>
        <row r="904">
          <cell r="A904" t="str">
            <v>MO76.004</v>
          </cell>
          <cell r="B904" t="str">
            <v>Operario Tercera Categoría</v>
          </cell>
          <cell r="C904" t="str">
            <v>día</v>
          </cell>
          <cell r="D904">
            <v>1</v>
          </cell>
          <cell r="E904">
            <v>163</v>
          </cell>
          <cell r="F904">
            <v>163</v>
          </cell>
        </row>
        <row r="905">
          <cell r="A905" t="str">
            <v>MO76.005</v>
          </cell>
          <cell r="B905" t="str">
            <v>Operario Segunda Categoría</v>
          </cell>
          <cell r="C905" t="str">
            <v>día</v>
          </cell>
          <cell r="D905">
            <v>1</v>
          </cell>
          <cell r="E905">
            <v>196</v>
          </cell>
          <cell r="F905">
            <v>196</v>
          </cell>
        </row>
        <row r="906">
          <cell r="A906" t="str">
            <v>MO76.006</v>
          </cell>
          <cell r="B906" t="str">
            <v>Operario Primera Categoría</v>
          </cell>
          <cell r="C906" t="str">
            <v>día</v>
          </cell>
          <cell r="D906">
            <v>1</v>
          </cell>
          <cell r="E906">
            <v>261</v>
          </cell>
          <cell r="F906">
            <v>261</v>
          </cell>
        </row>
        <row r="907">
          <cell r="A907" t="str">
            <v>MO76.007</v>
          </cell>
          <cell r="B907" t="str">
            <v>Maestro</v>
          </cell>
          <cell r="C907" t="str">
            <v>día</v>
          </cell>
          <cell r="D907">
            <v>1</v>
          </cell>
          <cell r="E907">
            <v>300</v>
          </cell>
          <cell r="F907">
            <v>300</v>
          </cell>
        </row>
        <row r="908">
          <cell r="A908" t="str">
            <v>MO77.</v>
          </cell>
          <cell r="B908" t="str">
            <v>Jornales Diarios Carpintería</v>
          </cell>
        </row>
        <row r="909">
          <cell r="A909" t="str">
            <v>MO77.001</v>
          </cell>
          <cell r="B909" t="str">
            <v>Técnico No Calificado o Peón</v>
          </cell>
          <cell r="C909" t="str">
            <v>día</v>
          </cell>
          <cell r="D909">
            <v>1</v>
          </cell>
          <cell r="E909">
            <v>104</v>
          </cell>
          <cell r="F909">
            <v>104</v>
          </cell>
        </row>
        <row r="910">
          <cell r="A910" t="str">
            <v>MO77.002</v>
          </cell>
          <cell r="B910" t="str">
            <v>Ayudante</v>
          </cell>
          <cell r="C910" t="str">
            <v>día</v>
          </cell>
          <cell r="D910">
            <v>1</v>
          </cell>
          <cell r="E910">
            <v>130</v>
          </cell>
          <cell r="F910">
            <v>130</v>
          </cell>
        </row>
        <row r="911">
          <cell r="A911" t="str">
            <v>MO77.003</v>
          </cell>
          <cell r="B911" t="str">
            <v>Carpintero Segunda Categoría</v>
          </cell>
          <cell r="C911" t="str">
            <v>día</v>
          </cell>
          <cell r="D911">
            <v>1</v>
          </cell>
          <cell r="E911">
            <v>196</v>
          </cell>
          <cell r="F911">
            <v>196</v>
          </cell>
        </row>
        <row r="912">
          <cell r="A912" t="str">
            <v>MO77.004</v>
          </cell>
          <cell r="B912" t="str">
            <v>Carpintero Primera Categoría</v>
          </cell>
          <cell r="C912" t="str">
            <v>día</v>
          </cell>
          <cell r="D912">
            <v>1</v>
          </cell>
          <cell r="E912">
            <v>261</v>
          </cell>
          <cell r="F912">
            <v>261</v>
          </cell>
        </row>
        <row r="913">
          <cell r="A913" t="str">
            <v>MO78.</v>
          </cell>
          <cell r="B913" t="str">
            <v>Jornales Diarios Plomería</v>
          </cell>
        </row>
        <row r="914">
          <cell r="A914" t="str">
            <v>MO78.001</v>
          </cell>
          <cell r="B914" t="str">
            <v>Peón Plomero</v>
          </cell>
          <cell r="C914" t="str">
            <v>día</v>
          </cell>
          <cell r="D914">
            <v>1</v>
          </cell>
          <cell r="E914">
            <v>130</v>
          </cell>
          <cell r="F914">
            <v>130</v>
          </cell>
        </row>
        <row r="915">
          <cell r="A915" t="str">
            <v>MO78.002</v>
          </cell>
          <cell r="B915" t="str">
            <v>Ayudante Plomero</v>
          </cell>
          <cell r="C915" t="str">
            <v>día</v>
          </cell>
          <cell r="D915">
            <v>1</v>
          </cell>
          <cell r="E915">
            <v>196</v>
          </cell>
          <cell r="F915">
            <v>196</v>
          </cell>
        </row>
        <row r="916">
          <cell r="A916" t="str">
            <v>MO78.003</v>
          </cell>
          <cell r="B916" t="str">
            <v>Plomero</v>
          </cell>
          <cell r="C916" t="str">
            <v>día</v>
          </cell>
          <cell r="D916">
            <v>1</v>
          </cell>
          <cell r="E916">
            <v>261</v>
          </cell>
          <cell r="F916">
            <v>261</v>
          </cell>
        </row>
        <row r="917">
          <cell r="A917" t="str">
            <v>MO78.004</v>
          </cell>
          <cell r="B917" t="str">
            <v>Maestro Plomero</v>
          </cell>
          <cell r="C917" t="str">
            <v>día</v>
          </cell>
          <cell r="D917">
            <v>1</v>
          </cell>
          <cell r="E917">
            <v>457</v>
          </cell>
          <cell r="F917">
            <v>457</v>
          </cell>
        </row>
        <row r="919">
          <cell r="A919" t="str">
            <v>99.</v>
          </cell>
          <cell r="B919" t="str">
            <v>DE LOS ANALISIS DE COSTOS</v>
          </cell>
          <cell r="F919" t="str">
            <v/>
          </cell>
        </row>
        <row r="920">
          <cell r="A920" t="str">
            <v>99.001</v>
          </cell>
          <cell r="B920" t="str">
            <v>Ligado y Vaciado a Mano</v>
          </cell>
          <cell r="C920" t="str">
            <v>m3</v>
          </cell>
          <cell r="D920">
            <v>1</v>
          </cell>
          <cell r="E920">
            <v>188.02</v>
          </cell>
          <cell r="F920">
            <v>188.02</v>
          </cell>
        </row>
        <row r="921">
          <cell r="A921" t="str">
            <v>99.002</v>
          </cell>
          <cell r="B921" t="str">
            <v>Ligado y Vaciado con Ligadora de 2 Fundas</v>
          </cell>
          <cell r="C921" t="str">
            <v>m3</v>
          </cell>
          <cell r="D921">
            <v>1</v>
          </cell>
          <cell r="E921">
            <v>81.459999999999994</v>
          </cell>
          <cell r="F921">
            <v>81.459999999999994</v>
          </cell>
        </row>
        <row r="922">
          <cell r="A922" t="str">
            <v>99.003</v>
          </cell>
          <cell r="B922" t="str">
            <v>Ligado y Vaciado con Ligadora de 2 Fundas y Winche</v>
          </cell>
          <cell r="C922" t="str">
            <v>m3</v>
          </cell>
          <cell r="D922">
            <v>1</v>
          </cell>
          <cell r="E922">
            <v>115.02</v>
          </cell>
          <cell r="F922">
            <v>115.02</v>
          </cell>
        </row>
        <row r="923">
          <cell r="A923" t="str">
            <v>99.011</v>
          </cell>
          <cell r="B923" t="str">
            <v>Hormigón (1:3:5) a Mano</v>
          </cell>
          <cell r="C923" t="str">
            <v>m3</v>
          </cell>
          <cell r="D923">
            <v>1</v>
          </cell>
          <cell r="E923">
            <v>945.07</v>
          </cell>
          <cell r="F923">
            <v>945.07</v>
          </cell>
        </row>
        <row r="924">
          <cell r="A924" t="str">
            <v>99.012</v>
          </cell>
          <cell r="B924" t="str">
            <v>Hormigón (1:3:5) En Ligadora</v>
          </cell>
          <cell r="C924" t="str">
            <v>m3</v>
          </cell>
          <cell r="D924">
            <v>1</v>
          </cell>
          <cell r="E924">
            <v>798.01</v>
          </cell>
          <cell r="F924">
            <v>798.01</v>
          </cell>
        </row>
        <row r="925">
          <cell r="A925" t="str">
            <v>99.013</v>
          </cell>
          <cell r="B925" t="str">
            <v>Hormigón (1:3:5) En Ligadora y Winche</v>
          </cell>
          <cell r="C925" t="str">
            <v>m3</v>
          </cell>
          <cell r="D925">
            <v>1</v>
          </cell>
          <cell r="E925">
            <v>844.33</v>
          </cell>
          <cell r="F925">
            <v>844.33</v>
          </cell>
        </row>
        <row r="926">
          <cell r="A926" t="str">
            <v>99.022</v>
          </cell>
          <cell r="B926" t="str">
            <v>Hormigón (1:2:4) En Ligadora</v>
          </cell>
          <cell r="C926" t="str">
            <v>m3</v>
          </cell>
          <cell r="D926">
            <v>1</v>
          </cell>
          <cell r="E926">
            <v>916.42</v>
          </cell>
          <cell r="F926">
            <v>916.42</v>
          </cell>
        </row>
        <row r="927">
          <cell r="A927" t="str">
            <v>99.023</v>
          </cell>
          <cell r="B927" t="str">
            <v>Hormigón (1:2:4) En Ligadora y Winche</v>
          </cell>
          <cell r="C927" t="str">
            <v>m3</v>
          </cell>
          <cell r="D927">
            <v>1</v>
          </cell>
          <cell r="E927">
            <v>961.73</v>
          </cell>
          <cell r="F927">
            <v>961.73</v>
          </cell>
        </row>
        <row r="928">
          <cell r="A928" t="str">
            <v>99.024</v>
          </cell>
          <cell r="B928" t="str">
            <v>Hormigón (1:2:4) Vaciado a Mano</v>
          </cell>
          <cell r="C928" t="str">
            <v>m3</v>
          </cell>
          <cell r="D928">
            <v>1</v>
          </cell>
          <cell r="E928">
            <v>1060.28</v>
          </cell>
          <cell r="F928">
            <v>1060.28</v>
          </cell>
        </row>
        <row r="930">
          <cell r="A930" t="str">
            <v>99.201</v>
          </cell>
          <cell r="B930" t="str">
            <v xml:space="preserve">Mortero (1:3) </v>
          </cell>
          <cell r="C930" t="str">
            <v>m3</v>
          </cell>
          <cell r="D930">
            <v>1</v>
          </cell>
          <cell r="E930">
            <v>1036.04</v>
          </cell>
          <cell r="F930">
            <v>1036.04</v>
          </cell>
        </row>
        <row r="931">
          <cell r="A931" t="str">
            <v>99.202</v>
          </cell>
          <cell r="B931" t="str">
            <v>Mezcla de Empañete</v>
          </cell>
          <cell r="C931" t="str">
            <v>m3</v>
          </cell>
          <cell r="D931">
            <v>1</v>
          </cell>
          <cell r="E931">
            <v>452.14</v>
          </cell>
          <cell r="F931">
            <v>452.14</v>
          </cell>
        </row>
        <row r="932">
          <cell r="A932">
            <v>99.203000000000003</v>
          </cell>
          <cell r="B932" t="str">
            <v>Mortero (1:4) para empañete</v>
          </cell>
          <cell r="C932" t="str">
            <v>m3</v>
          </cell>
          <cell r="D932">
            <v>1</v>
          </cell>
          <cell r="E932">
            <v>1218.02</v>
          </cell>
          <cell r="F932">
            <v>1218.02</v>
          </cell>
        </row>
        <row r="933">
          <cell r="A933">
            <v>99.203999999999994</v>
          </cell>
          <cell r="B933" t="str">
            <v xml:space="preserve">Mortero (1:2) </v>
          </cell>
          <cell r="C933" t="str">
            <v>m3</v>
          </cell>
          <cell r="D933">
            <v>1</v>
          </cell>
          <cell r="E933">
            <v>1680.68</v>
          </cell>
          <cell r="F933">
            <v>1680.68</v>
          </cell>
        </row>
        <row r="934">
          <cell r="A934">
            <v>99.204999999999998</v>
          </cell>
          <cell r="B934" t="str">
            <v>Mezcla de cal y arena para pisos</v>
          </cell>
          <cell r="C934" t="str">
            <v>m3</v>
          </cell>
          <cell r="D934">
            <v>1</v>
          </cell>
          <cell r="E934">
            <v>419.3</v>
          </cell>
          <cell r="F934">
            <v>419.3</v>
          </cell>
        </row>
        <row r="935">
          <cell r="A935">
            <v>99.206000000000003</v>
          </cell>
          <cell r="B935" t="str">
            <v>Mortero (1:10) para colocar pisos</v>
          </cell>
          <cell r="C935" t="str">
            <v>m3</v>
          </cell>
          <cell r="D935">
            <v>1</v>
          </cell>
          <cell r="E935">
            <v>934.22</v>
          </cell>
          <cell r="F935">
            <v>934.22</v>
          </cell>
        </row>
        <row r="936">
          <cell r="A936" t="str">
            <v>99.901</v>
          </cell>
          <cell r="B936" t="str">
            <v>Mortero (1:2) en Techo</v>
          </cell>
          <cell r="C936" t="str">
            <v>m3</v>
          </cell>
          <cell r="D936">
            <v>1</v>
          </cell>
          <cell r="E936">
            <v>1958.27</v>
          </cell>
          <cell r="F936">
            <v>1958.27</v>
          </cell>
        </row>
        <row r="938">
          <cell r="A938" t="str">
            <v>05.101</v>
          </cell>
          <cell r="B938" t="str">
            <v xml:space="preserve">Muros de Bloques de Hormigón 8" </v>
          </cell>
          <cell r="C938" t="str">
            <v>m2</v>
          </cell>
          <cell r="D938">
            <v>1</v>
          </cell>
          <cell r="E938">
            <v>294.55</v>
          </cell>
          <cell r="F938">
            <v>294.55</v>
          </cell>
        </row>
        <row r="939">
          <cell r="A939" t="str">
            <v>05.201</v>
          </cell>
          <cell r="B939" t="str">
            <v xml:space="preserve">Muros de Bloques de Hormigón 6" </v>
          </cell>
          <cell r="C939" t="str">
            <v>m2</v>
          </cell>
          <cell r="D939">
            <v>1</v>
          </cell>
          <cell r="E939">
            <v>200.3</v>
          </cell>
          <cell r="F939">
            <v>200.3</v>
          </cell>
        </row>
        <row r="940">
          <cell r="A940" t="str">
            <v>05.301</v>
          </cell>
          <cell r="B940" t="str">
            <v xml:space="preserve">Muros de Bloques de Hormigón 4" </v>
          </cell>
          <cell r="C940" t="str">
            <v>m2</v>
          </cell>
          <cell r="D940">
            <v>1</v>
          </cell>
          <cell r="E940">
            <v>174.08</v>
          </cell>
          <cell r="F940">
            <v>174.08</v>
          </cell>
        </row>
        <row r="942">
          <cell r="A942" t="str">
            <v>07.2-1</v>
          </cell>
          <cell r="B942" t="str">
            <v>Cantos</v>
          </cell>
          <cell r="C942" t="str">
            <v>m</v>
          </cell>
          <cell r="D942">
            <v>1</v>
          </cell>
          <cell r="E942">
            <v>24.39</v>
          </cell>
          <cell r="F942">
            <v>24.39</v>
          </cell>
        </row>
        <row r="943">
          <cell r="A943" t="str">
            <v>07.1-1</v>
          </cell>
          <cell r="B943" t="str">
            <v>Empañete maestreado Exterior</v>
          </cell>
          <cell r="C943" t="str">
            <v>m2</v>
          </cell>
          <cell r="D943">
            <v>1</v>
          </cell>
          <cell r="E943">
            <v>113.55</v>
          </cell>
          <cell r="F943">
            <v>113.55</v>
          </cell>
        </row>
        <row r="944">
          <cell r="A944" t="str">
            <v>07.1-2</v>
          </cell>
          <cell r="B944" t="str">
            <v>Empañete maestreado Interior</v>
          </cell>
          <cell r="C944" t="str">
            <v>m2</v>
          </cell>
          <cell r="D944">
            <v>1</v>
          </cell>
          <cell r="E944">
            <v>61</v>
          </cell>
          <cell r="F944">
            <v>61</v>
          </cell>
        </row>
      </sheetData>
      <sheetData sheetId="1">
        <row r="4">
          <cell r="A4" t="str">
            <v>Id.</v>
          </cell>
        </row>
      </sheetData>
      <sheetData sheetId="2"/>
      <sheetData sheetId="3"/>
      <sheetData sheetId="4">
        <row r="4">
          <cell r="A4" t="str">
            <v>Id.</v>
          </cell>
        </row>
      </sheetData>
      <sheetData sheetId="5">
        <row r="4">
          <cell r="A4" t="str">
            <v>Id.</v>
          </cell>
        </row>
      </sheetData>
      <sheetData sheetId="6">
        <row r="4">
          <cell r="A4" t="str">
            <v>Id.</v>
          </cell>
        </row>
      </sheetData>
      <sheetData sheetId="7"/>
      <sheetData sheetId="8">
        <row r="4">
          <cell r="A4" t="str">
            <v>Id.</v>
          </cell>
        </row>
      </sheetData>
      <sheetData sheetId="9">
        <row r="4">
          <cell r="A4" t="str">
            <v>Id.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Base"/>
      <sheetName val="Adicional No. 01"/>
      <sheetName val="CUB.4, TRAMO I, CARDON-BA"/>
      <sheetName val="Analisis (2)"/>
      <sheetName val="Adicional No. 02"/>
      <sheetName val="1.01 Ingenieria"/>
      <sheetName val="1.02 Mantenimiento Tránsito"/>
      <sheetName val="1.03 Campamento"/>
      <sheetName val="1.04 Const. Desvio"/>
      <sheetName val="1.05 Mant. de riego"/>
      <sheetName val="1.06 Letreros de la obra"/>
      <sheetName val="2.01 Rem y Rec. Tub.Acueduto"/>
      <sheetName val="2.02 Rem. y recol. alambradas "/>
      <sheetName val="2.03 Const. alambradas"/>
      <sheetName val="2.04 Exc en Roca equipo"/>
      <sheetName val="2.05 Exc en Roca Retromartillo"/>
      <sheetName val="2.06 Exc mat. no cl. compensado"/>
      <sheetName val="2.07 Exc mat. no cl con sobreac"/>
      <sheetName val="2.08 Exc Material Inserv."/>
      <sheetName val="2.09  Exc. Prestamo"/>
      <sheetName val="2.10 rell conf explanacion"/>
      <sheetName val="2.11 Cunetas pie talud"/>
      <sheetName val="2.12 Canalizacion a mano"/>
      <sheetName val="2.13 Escarificacion superf."/>
      <sheetName val="2.15  Bote roca"/>
      <sheetName val="2.16 Bote mat. no clasif."/>
      <sheetName val="2.17 Bote mat. inservible"/>
      <sheetName val="2.18 Bote mat. estructuras"/>
      <sheetName val="2.19 Acarr adic. Mat. compen. "/>
      <sheetName val="2.20 Acarr Mat Prestamo"/>
      <sheetName val="2.21 Acarr Mat Base"/>
      <sheetName val="2.22 Acarr Mat Sub.-base"/>
      <sheetName val="2.23 Exc. estruct dren  1.5m"/>
      <sheetName val="2.24 Exc. estruct. de 1.5-3.0"/>
      <sheetName val="2.25 Terminacion de Sub-rasante"/>
      <sheetName val="3.01 Sub Base granular"/>
      <sheetName val="3.02 Sub.-base Triturada"/>
      <sheetName val="3.03 ESTABIL. Sub-Base"/>
      <sheetName val="3.04 Estabilización de base"/>
      <sheetName val="3.05 Extendido Cal"/>
      <sheetName val="4.01 Carpeta Horm. Asf. 2&quot;"/>
      <sheetName val="2.01 Riego de Adherencia"/>
      <sheetName val="4.02 Riego de Imprimacion "/>
      <sheetName val="4.03 SEÑALIZACION"/>
      <sheetName val="5.01.01 Horm. Est.  D Cabezal"/>
      <sheetName val="5.01.02 Horm.Est.E Pasarela"/>
      <sheetName val="5.01.03  Puentes"/>
      <sheetName val="6.01.01.01Tubería 24"/>
      <sheetName val="6.01.01.02 Tubería  30¨"/>
      <sheetName val="6.01.01.03 Alcantarilla  36¨ "/>
      <sheetName val="6.01.01.04 Tubería 42&quot;"/>
      <sheetName val="6.01.01.05 Cajón 1.5 x 1.5"/>
      <sheetName val="6.01.01.06  Cajón 2 x 2"/>
      <sheetName val="6.01.01.07 Cajón 3 x 3"/>
      <sheetName val="6.01.08 Mat. de asiento clase C"/>
      <sheetName val="6.02.09 Sum Rell  en O. Conexas"/>
      <sheetName val="7.01 Encache de Piedra"/>
      <sheetName val="7.02 Horm. Fondo Cunetas Encac."/>
      <sheetName val="7.03 Muros de Gaviones"/>
      <sheetName val="7.04 Muros de Sacos"/>
      <sheetName val="7.05 Const. Contenes"/>
      <sheetName val="7.06 Const. Aceras"/>
      <sheetName val="7.07 Barrera de Defensa"/>
      <sheetName val="7.08 Hormigón 180 Nivelación"/>
      <sheetName val="7.09 Canaletas de Hormigón"/>
      <sheetName val="7.10 Regado y Nivelado Material"/>
      <sheetName val="7.11 Perfila con Retromartillo"/>
      <sheetName val="7.12 Perfila con Cubo de Retro"/>
      <sheetName val="7.14 Limp. Final y Bote"/>
      <sheetName val="16% de ITEBIS"/>
      <sheetName val="2.02 Acarr Adic Asf"/>
      <sheetName val="2.03 Acarr Adic Agreg"/>
      <sheetName val=" Base Triturada"/>
      <sheetName val=" Cajón 2.5 x 2.5"/>
      <sheetName val="Hormigón Proyectado"/>
      <sheetName val="Piedras fundac"/>
      <sheetName val="3.01 Canalizacion"/>
      <sheetName val="3.02 Acero"/>
      <sheetName val="3.03 Rell aproc puente"/>
      <sheetName val="3.04 Arena"/>
      <sheetName val="Senalizacion"/>
      <sheetName val="Analisis Acc Asf"/>
      <sheetName val="Analisis"/>
      <sheetName val="Asfalto"/>
      <sheetName val="Alc"/>
      <sheetName val="Sheet1"/>
      <sheetName val="Preci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 refreshError="1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ISIS EXPANSIONES "/>
      <sheetName val="peso"/>
      <sheetName val="Costo Promedio"/>
      <sheetName val="comparacion"/>
      <sheetName val="analisis pintura"/>
      <sheetName val="aluzinc+ Varios"/>
      <sheetName val="ANALISIS DE ACERO"/>
      <sheetName val="propuesta"/>
      <sheetName val="ANALISIS_EXPANSIONES_"/>
      <sheetName val="Costo_Promedio"/>
      <sheetName val="analisis_pintura"/>
      <sheetName val="aluzinc+_Varios"/>
      <sheetName val="ANALISIS_DE_ACERO"/>
      <sheetName val="Insumos"/>
      <sheetName val="Precios"/>
      <sheetName val="Senalizacion"/>
      <sheetName val="nave fadoc 2"/>
      <sheetName val="med.mov.de tierr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 AZAR"/>
      <sheetName val="13.000.00"/>
      <sheetName val="04.000.00"/>
      <sheetName val="14.000.00"/>
      <sheetName val="INSUMOS"/>
      <sheetName val="09.000.00"/>
      <sheetName val="HORMIGON"/>
      <sheetName val="A.HORMIGON"/>
      <sheetName val="I.HORMIGON"/>
      <sheetName val="A.HOR.2"/>
      <sheetName val="05.000.00"/>
      <sheetName val="007.000.00"/>
      <sheetName val="08.000.00"/>
      <sheetName val="02.000.00"/>
      <sheetName val="NSUMOS MOV DE TIERRAS"/>
      <sheetName val="ANAL MOV. DE TIERRAS"/>
      <sheetName val="Hoja1"/>
      <sheetName val="peso"/>
      <sheetName val="B. Hato Mayor"/>
      <sheetName val="in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6">
          <cell r="J16">
            <v>104.4</v>
          </cell>
        </row>
        <row r="81">
          <cell r="J81">
            <v>69.599999999999994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  <sheetName val="I.HORMIG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485">
          <cell r="G1485">
            <v>33.456233498804927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dificio A"/>
      <sheetName val="Edificio D"/>
      <sheetName val="Edicio c"/>
      <sheetName val="Unv. "/>
      <sheetName val="Presupuesto"/>
      <sheetName val="Volumenes"/>
      <sheetName val="Anal. horm."/>
      <sheetName val="Mat"/>
      <sheetName val="anal term"/>
      <sheetName val="Ana-Sanit."/>
      <sheetName val="Pu-Sanit."/>
      <sheetName val="Ana-Elect"/>
      <sheetName val="PU-Elect."/>
      <sheetName val="anal aire"/>
      <sheetName val="climat."/>
      <sheetName val="Jornal"/>
      <sheetName val="cuantias "/>
      <sheetName val="peso-cuantia"/>
      <sheetName val="planta trata"/>
      <sheetName val="subida materiales"/>
      <sheetName val="Hoja5"/>
      <sheetName val="M. O. exc."/>
      <sheetName val="Hoja3"/>
      <sheetName val="Ana-elect."/>
      <sheetName val="puertas"/>
      <sheetName val="Cubicacion"/>
      <sheetName val="Septicos"/>
      <sheetName val="caseta"/>
      <sheetName val="calcul anal"/>
      <sheetName val="UASD"/>
      <sheetName val="INSUMO"/>
      <sheetName val="Mezcla"/>
      <sheetName val="Hoja2"/>
      <sheetName val="Hoj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>
        <row r="1485">
          <cell r="G1485">
            <v>33.456233498804927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"/>
      <sheetName val="MO"/>
      <sheetName val="HORM_&amp;_MORT"/>
      <sheetName val="MUROS"/>
      <sheetName val="TERMINACION"/>
      <sheetName val="ANAL"/>
      <sheetName val="MEMO"/>
      <sheetName val="COF"/>
      <sheetName val="SEPAR"/>
      <sheetName val="CRONOGRAMA FISICO FINANCIERO"/>
      <sheetName val="anal term"/>
      <sheetName val="Recursos"/>
      <sheetName val="I.HORMIG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ROB. SEOPC"/>
      <sheetName val="APROB. SEOPC (2)"/>
      <sheetName val="PASARELA OZORIA"/>
      <sheetName val="Hoja1"/>
      <sheetName val="TUNEL CHARLES"/>
      <sheetName val="Pasarela de L=60.00"/>
      <sheetName val="cotiz tunel"/>
      <sheetName val="peso"/>
      <sheetName val="COF"/>
      <sheetName val="Presupues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Herram"/>
      <sheetName val="Rndmto"/>
      <sheetName val="MOCuadrillas"/>
      <sheetName val="MOJornal"/>
      <sheetName val="Ana"/>
      <sheetName val="Indice"/>
      <sheetName val="Hoja1"/>
      <sheetName val="Presupuesto"/>
      <sheetName val="Pasarela de L=60.00"/>
    </sheetNames>
    <sheetDataSet>
      <sheetData sheetId="0" refreshError="1"/>
      <sheetData sheetId="1" refreshError="1">
        <row r="424">
          <cell r="E424">
            <v>14.16</v>
          </cell>
        </row>
        <row r="1011">
          <cell r="E1011">
            <v>193.5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Mano de Obra"/>
      <sheetName val="Insumos"/>
      <sheetName val="Analisis "/>
      <sheetName val="Analisis Civil"/>
      <sheetName val="Mezcla"/>
      <sheetName val="Presupuesto por Partidas"/>
    </sheetNames>
    <sheetDataSet>
      <sheetData sheetId="0"/>
      <sheetData sheetId="1"/>
      <sheetData sheetId="2">
        <row r="3">
          <cell r="I3">
            <v>36.200000000000003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TERRAZA"/>
      <sheetName val="ANALISIS Y MEDICIONES"/>
      <sheetName val="Cuantia (2)"/>
      <sheetName val="Cuantia"/>
      <sheetName val="INSUMOS"/>
      <sheetName val="Hoja1"/>
      <sheetName val="Hoja2"/>
      <sheetName val="Ins"/>
      <sheetName val="Pres."/>
      <sheetName val="Analisis albañil"/>
      <sheetName val="Presupuesto"/>
      <sheetName val="Pasarela de L=60.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4">
          <cell r="C4">
            <v>4377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Cronograma 3"/>
      <sheetName val="Flujo de gastos 3"/>
      <sheetName val="Analisis Cañada"/>
    </sheetNames>
    <sheetDataSet>
      <sheetData sheetId="0"/>
      <sheetData sheetId="1"/>
      <sheetData sheetId="2"/>
      <sheetData sheetId="3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. (actualizado)"/>
      <sheetName val="Lab."/>
      <sheetName val="Pres."/>
      <sheetName val="Pres. (2)"/>
      <sheetName val="crono"/>
      <sheetName val="Hoja1"/>
      <sheetName val="Analisis Cañada"/>
    </sheetNames>
    <sheetDataSet>
      <sheetData sheetId="0"/>
      <sheetData sheetId="1"/>
      <sheetData sheetId="2">
        <row r="56">
          <cell r="B56" t="str">
            <v>Subtotal</v>
          </cell>
        </row>
      </sheetData>
      <sheetData sheetId="3"/>
      <sheetData sheetId="4"/>
      <sheetData sheetId="5" refreshError="1"/>
      <sheetData sheetId="6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urel(OBINSA)"/>
      <sheetName val="Pres."/>
      <sheetName val="Hoja1"/>
      <sheetName val="med.mov.de tierras"/>
      <sheetName val="Presupuesto"/>
    </sheetNames>
    <sheetDataSet>
      <sheetData sheetId="0">
        <row r="107">
          <cell r="H107">
            <v>8351734.1800199989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bicacion"/>
      <sheetName val="SEG, POL Y FIANZ "/>
      <sheetName val="1.10"/>
      <sheetName val="1.20"/>
      <sheetName val="1.30"/>
      <sheetName val="3.01"/>
      <sheetName val="3.02"/>
      <sheetName val="3.03"/>
      <sheetName val="3.04"/>
      <sheetName val="3.05"/>
      <sheetName val="4.01"/>
      <sheetName val="4.02"/>
      <sheetName val="4.03"/>
      <sheetName val="4.04"/>
      <sheetName val="4.05"/>
      <sheetName val="4.06"/>
      <sheetName val="4.07"/>
      <sheetName val="5.1.01"/>
      <sheetName val="5.1.02"/>
      <sheetName val="5.2.01"/>
      <sheetName val="5.2.02"/>
      <sheetName val="5.2.03"/>
      <sheetName val="5.3.04"/>
      <sheetName val="5.3.01"/>
      <sheetName val="5.4.01"/>
      <sheetName val="5.4.02"/>
      <sheetName val="5.5.01"/>
      <sheetName val="6.01"/>
      <sheetName val="7.01"/>
      <sheetName val="7.02"/>
      <sheetName val="8.00"/>
      <sheetName val="9.01"/>
      <sheetName val="9.02"/>
      <sheetName val="9.03"/>
      <sheetName val="10.00"/>
      <sheetName val="11.00"/>
      <sheetName val="12.00"/>
      <sheetName val="13.01"/>
      <sheetName val="13.02"/>
      <sheetName val="14.00"/>
      <sheetName val="15.00"/>
      <sheetName val="16.00"/>
      <sheetName val="17.00"/>
      <sheetName val="19.01"/>
      <sheetName val="19.02"/>
      <sheetName val="19.03"/>
      <sheetName val="24.02.01"/>
      <sheetName val="24.02.02"/>
      <sheetName val="24.02.03"/>
      <sheetName val="24.02.04"/>
      <sheetName val="24.02.05"/>
      <sheetName val="24.02.06"/>
      <sheetName val="24.02.07"/>
      <sheetName val="24.02.08"/>
      <sheetName val="24.02.09"/>
      <sheetName val="24.02.10"/>
      <sheetName val="24.02.11"/>
      <sheetName val="24.02.12"/>
      <sheetName val="24.02.13"/>
      <sheetName val="24.02.13-A"/>
      <sheetName val="24.02.14"/>
      <sheetName val="24.02.15"/>
      <sheetName val="24.02.16"/>
      <sheetName val="24.02.17"/>
      <sheetName val="24.02.18"/>
      <sheetName val="24.02.19"/>
      <sheetName val="24.02.20"/>
      <sheetName val="24.02.21"/>
      <sheetName val="24.02.22"/>
      <sheetName val="24.02.23"/>
      <sheetName val="24.02.24"/>
      <sheetName val="24.02.25"/>
      <sheetName val="24.02.26"/>
      <sheetName val="24.02.27"/>
      <sheetName val="24.02.28"/>
      <sheetName val="24.02.29"/>
      <sheetName val="24.02.30"/>
      <sheetName val="24.02.31"/>
      <sheetName val="24.02.32"/>
      <sheetName val="24.02.33"/>
      <sheetName val="24.02.34"/>
      <sheetName val="Laurel(OBINSA)"/>
    </sheetNames>
    <sheetDataSet>
      <sheetData sheetId="0">
        <row r="125">
          <cell r="A125" t="str">
            <v>24.02.01</v>
          </cell>
          <cell r="B125" t="str">
            <v>Uso de Retropala como apoyo para relleno con hormigón del cruce Av. Luperón</v>
          </cell>
          <cell r="C125" t="str">
            <v>Hrs</v>
          </cell>
          <cell r="D125">
            <v>0</v>
          </cell>
          <cell r="E125">
            <v>4</v>
          </cell>
          <cell r="F125">
            <v>0</v>
          </cell>
          <cell r="G125">
            <v>4</v>
          </cell>
        </row>
        <row r="126">
          <cell r="A126" t="str">
            <v>24.02.02</v>
          </cell>
          <cell r="B126" t="str">
            <v>Uso de Luminaria Motorizada Autónoma para trabajos Nocturnos</v>
          </cell>
          <cell r="C126" t="str">
            <v>Días</v>
          </cell>
          <cell r="D126">
            <v>0</v>
          </cell>
          <cell r="E126">
            <v>2</v>
          </cell>
          <cell r="F126">
            <v>0</v>
          </cell>
          <cell r="G126">
            <v>2</v>
          </cell>
        </row>
        <row r="127">
          <cell r="A127" t="str">
            <v>24.02.03</v>
          </cell>
          <cell r="B127" t="str">
            <v>Codo Ø8"x 98° Acero</v>
          </cell>
          <cell r="C127" t="str">
            <v>Ud.</v>
          </cell>
          <cell r="D127">
            <v>0</v>
          </cell>
          <cell r="E127">
            <v>1</v>
          </cell>
          <cell r="F127">
            <v>0</v>
          </cell>
          <cell r="G127">
            <v>1</v>
          </cell>
        </row>
        <row r="128">
          <cell r="A128" t="str">
            <v>24.02.04</v>
          </cell>
          <cell r="B128" t="str">
            <v>Codo Ø8"x 60° Acero</v>
          </cell>
          <cell r="C128" t="str">
            <v>Ud.</v>
          </cell>
          <cell r="D128">
            <v>0</v>
          </cell>
          <cell r="E128">
            <v>1</v>
          </cell>
          <cell r="F128">
            <v>0</v>
          </cell>
          <cell r="G128">
            <v>1</v>
          </cell>
        </row>
        <row r="129">
          <cell r="A129" t="str">
            <v>24.02.05</v>
          </cell>
          <cell r="B129" t="str">
            <v>Codo Ø8" x 22.5 Acero°</v>
          </cell>
          <cell r="C129" t="str">
            <v>Ud.</v>
          </cell>
          <cell r="D129">
            <v>0</v>
          </cell>
          <cell r="E129">
            <v>1</v>
          </cell>
          <cell r="F129">
            <v>0</v>
          </cell>
          <cell r="G129">
            <v>1</v>
          </cell>
        </row>
        <row r="130">
          <cell r="A130" t="str">
            <v>24.02.06</v>
          </cell>
          <cell r="B130" t="str">
            <v>Corrección de Avería en Tubería Ø 6" en ampliación de carril en la Av. Luperón para desvío del transito (10 y 11/12/2009)</v>
          </cell>
          <cell r="C130" t="str">
            <v>Ud.</v>
          </cell>
          <cell r="D130">
            <v>0</v>
          </cell>
          <cell r="E130">
            <v>1</v>
          </cell>
          <cell r="F130">
            <v>0</v>
          </cell>
          <cell r="G130">
            <v>1</v>
          </cell>
        </row>
        <row r="131">
          <cell r="A131" t="str">
            <v>24.02.07</v>
          </cell>
          <cell r="B131" t="str">
            <v>Corrección 2da Avería en Tubería Ø 6" en ampliación de carril en la Av. Luperón para desvío del transito (12/12/2009)</v>
          </cell>
          <cell r="C131" t="str">
            <v>Ud.</v>
          </cell>
          <cell r="D131">
            <v>0</v>
          </cell>
          <cell r="E131">
            <v>1</v>
          </cell>
          <cell r="F131">
            <v>0</v>
          </cell>
          <cell r="G131">
            <v>1</v>
          </cell>
        </row>
        <row r="132">
          <cell r="A132" t="str">
            <v>24.02.08</v>
          </cell>
          <cell r="B132" t="str">
            <v>Corrección de  Avería en tubería Ø 6" en Av. Luperón (15/12/09)</v>
          </cell>
          <cell r="C132" t="str">
            <v>Ud.</v>
          </cell>
          <cell r="D132">
            <v>0</v>
          </cell>
          <cell r="E132">
            <v>1</v>
          </cell>
          <cell r="F132">
            <v>0</v>
          </cell>
          <cell r="G132">
            <v>1</v>
          </cell>
        </row>
        <row r="133">
          <cell r="A133" t="str">
            <v>24.02.09</v>
          </cell>
          <cell r="B133" t="str">
            <v>Interconexión Primer imbornal construido con el filtrante No 1</v>
          </cell>
          <cell r="C133" t="str">
            <v>Ud.</v>
          </cell>
          <cell r="D133">
            <v>0</v>
          </cell>
          <cell r="E133">
            <v>1</v>
          </cell>
          <cell r="F133">
            <v>0</v>
          </cell>
          <cell r="G133">
            <v>1</v>
          </cell>
        </row>
        <row r="134">
          <cell r="A134" t="str">
            <v>24.02.10</v>
          </cell>
          <cell r="B134" t="str">
            <v>Rechequeo de Zanja que cruza la Av. Luperón con Relleno Compactado</v>
          </cell>
          <cell r="C134" t="str">
            <v>Ud.</v>
          </cell>
          <cell r="D134">
            <v>0</v>
          </cell>
          <cell r="E134">
            <v>1</v>
          </cell>
          <cell r="F134">
            <v>0</v>
          </cell>
          <cell r="G134">
            <v>1</v>
          </cell>
        </row>
        <row r="135">
          <cell r="A135" t="str">
            <v>24.02.11</v>
          </cell>
          <cell r="B135" t="str">
            <v>Disminución de nivel a dos imbornales en la Autopista Duarte para nuevo desvío del transito</v>
          </cell>
          <cell r="C135" t="str">
            <v>Ud.</v>
          </cell>
          <cell r="D135">
            <v>0</v>
          </cell>
          <cell r="E135">
            <v>1</v>
          </cell>
          <cell r="F135">
            <v>0</v>
          </cell>
          <cell r="G135">
            <v>1</v>
          </cell>
        </row>
        <row r="136">
          <cell r="A136" t="str">
            <v>24.02.12</v>
          </cell>
          <cell r="B136" t="str">
            <v>Corrección de Avería en Tubería Ø 8" Acero en la Autopista Duarte frente a los Tanques de la CAASD</v>
          </cell>
          <cell r="C136" t="str">
            <v>Ud.</v>
          </cell>
          <cell r="D136">
            <v>0</v>
          </cell>
          <cell r="E136">
            <v>1</v>
          </cell>
          <cell r="F136">
            <v>0</v>
          </cell>
          <cell r="G136">
            <v>1</v>
          </cell>
        </row>
        <row r="137">
          <cell r="A137" t="str">
            <v>24.02.13</v>
          </cell>
          <cell r="B137" t="str">
            <v>Perforación Filtrante (175'/ud) de Ø 14" para encamizar en Ø 12"PVC.</v>
          </cell>
          <cell r="C137" t="str">
            <v>Ud.</v>
          </cell>
          <cell r="D137">
            <v>0</v>
          </cell>
          <cell r="E137">
            <v>6</v>
          </cell>
          <cell r="F137">
            <v>0</v>
          </cell>
          <cell r="G137">
            <v>6</v>
          </cell>
        </row>
        <row r="138">
          <cell r="A138" t="str">
            <v>24.02.13-A</v>
          </cell>
          <cell r="B138" t="str">
            <v xml:space="preserve">Construccion de Registro Ciego Para Reparar Tub. Ø36" </v>
          </cell>
          <cell r="C138" t="str">
            <v>Ud.</v>
          </cell>
          <cell r="D138">
            <v>0</v>
          </cell>
          <cell r="E138">
            <v>1</v>
          </cell>
          <cell r="F138">
            <v>0</v>
          </cell>
          <cell r="G138">
            <v>1</v>
          </cell>
        </row>
        <row r="139">
          <cell r="A139" t="str">
            <v>24.02.14</v>
          </cell>
          <cell r="B139" t="str">
            <v>Reposicion de Hormigon Por Asfalto Frente al Imbornal No. 3 (3.10 x 0.50)</v>
          </cell>
          <cell r="C139" t="str">
            <v>M2</v>
          </cell>
          <cell r="D139">
            <v>0</v>
          </cell>
          <cell r="E139">
            <v>1.55</v>
          </cell>
          <cell r="F139">
            <v>0</v>
          </cell>
          <cell r="G139">
            <v>1.55</v>
          </cell>
        </row>
        <row r="140">
          <cell r="A140" t="str">
            <v>24.02.15</v>
          </cell>
          <cell r="B140" t="str">
            <v>Reposicion de Contenes</v>
          </cell>
          <cell r="C140" t="str">
            <v>ML</v>
          </cell>
          <cell r="D140">
            <v>0</v>
          </cell>
          <cell r="E140">
            <v>3.6</v>
          </cell>
          <cell r="F140">
            <v>0</v>
          </cell>
          <cell r="G140">
            <v>3.6</v>
          </cell>
        </row>
        <row r="141">
          <cell r="A141" t="str">
            <v>24.02.16</v>
          </cell>
          <cell r="B141" t="str">
            <v>Interconexion del Imbornal No. 7 Construido con el Filtrante No. 7</v>
          </cell>
          <cell r="C141" t="str">
            <v>Ud.</v>
          </cell>
          <cell r="D141">
            <v>0</v>
          </cell>
          <cell r="E141">
            <v>1</v>
          </cell>
          <cell r="F141">
            <v>0</v>
          </cell>
          <cell r="G141">
            <v>1</v>
          </cell>
        </row>
        <row r="142">
          <cell r="A142" t="str">
            <v>24.02.17</v>
          </cell>
          <cell r="B142" t="str">
            <v>Correccion de Averia en Tuberia Ø6" Frente a los Tanques de Particion de la CAASD (30-01-10)</v>
          </cell>
          <cell r="C142" t="str">
            <v>Ud.</v>
          </cell>
          <cell r="D142">
            <v>0</v>
          </cell>
          <cell r="E142">
            <v>1</v>
          </cell>
          <cell r="F142">
            <v>0</v>
          </cell>
          <cell r="G142">
            <v>1</v>
          </cell>
        </row>
        <row r="143">
          <cell r="A143" t="str">
            <v>24.02.18</v>
          </cell>
          <cell r="B143" t="str">
            <v>Remocion y Recolocacion de Tapas a Registros Por Aumento de la Rasante en Desvio del Transito</v>
          </cell>
          <cell r="C143" t="str">
            <v>Ud.</v>
          </cell>
          <cell r="D143">
            <v>0</v>
          </cell>
          <cell r="E143">
            <v>1</v>
          </cell>
          <cell r="F143">
            <v>0</v>
          </cell>
          <cell r="G143">
            <v>1</v>
          </cell>
        </row>
        <row r="144">
          <cell r="A144" t="str">
            <v>24.02.19</v>
          </cell>
          <cell r="B144" t="str">
            <v>Correccion de Averia en Tuberia Ø6" en el Talud Sur Lado Este del Puente Seco Producida Por la Excavacion Para Los Letreros de Desvio</v>
          </cell>
          <cell r="C144" t="str">
            <v>Ud.</v>
          </cell>
          <cell r="D144">
            <v>0</v>
          </cell>
          <cell r="E144">
            <v>1</v>
          </cell>
          <cell r="F144">
            <v>0</v>
          </cell>
          <cell r="G144">
            <v>1</v>
          </cell>
        </row>
        <row r="145">
          <cell r="A145" t="str">
            <v>24.02.20</v>
          </cell>
          <cell r="B145" t="str">
            <v>Desvio Elevado de Tuberia Ø6" en la Av. Luperon Para Desvio Norte  Sur</v>
          </cell>
          <cell r="C145" t="str">
            <v>Ud.</v>
          </cell>
          <cell r="D145">
            <v>0</v>
          </cell>
          <cell r="E145">
            <v>1</v>
          </cell>
          <cell r="F145">
            <v>0</v>
          </cell>
          <cell r="G145">
            <v>1</v>
          </cell>
        </row>
        <row r="146">
          <cell r="A146" t="str">
            <v>24.02.21</v>
          </cell>
          <cell r="B146" t="str">
            <v>Construccion de Cajuela Para Colocacion de Parrillas Adicionales al Lado del Filtrante No. 8</v>
          </cell>
          <cell r="C146" t="str">
            <v>Ud.</v>
          </cell>
          <cell r="D146">
            <v>0</v>
          </cell>
          <cell r="E146">
            <v>1</v>
          </cell>
          <cell r="F146">
            <v>0</v>
          </cell>
          <cell r="G146">
            <v>1</v>
          </cell>
        </row>
        <row r="147">
          <cell r="A147" t="str">
            <v>24.02.22</v>
          </cell>
          <cell r="B147" t="str">
            <v>Limpieza de Alcantarilla Cajon y Cuneta Proximo al Filtrante No. 8</v>
          </cell>
          <cell r="C147" t="str">
            <v>Ud.</v>
          </cell>
          <cell r="D147">
            <v>0</v>
          </cell>
          <cell r="E147">
            <v>1</v>
          </cell>
          <cell r="F147">
            <v>0</v>
          </cell>
          <cell r="G147">
            <v>1</v>
          </cell>
        </row>
        <row r="148">
          <cell r="A148" t="str">
            <v>24.02.23</v>
          </cell>
          <cell r="B148" t="str">
            <v>Construccion de Losa de Proteccion a Tuberia Ø6" en el Desvio Provisional de la Av. Luperon</v>
          </cell>
          <cell r="C148" t="str">
            <v>Ud.</v>
          </cell>
          <cell r="D148">
            <v>0</v>
          </cell>
          <cell r="E148">
            <v>1</v>
          </cell>
          <cell r="F148">
            <v>0</v>
          </cell>
          <cell r="G148">
            <v>1</v>
          </cell>
        </row>
        <row r="149">
          <cell r="A149" t="str">
            <v>24.02.24</v>
          </cell>
          <cell r="B149" t="str">
            <v>Disminucion de Nivel a Parrillas Colocadas Debajo del Puente</v>
          </cell>
          <cell r="C149" t="str">
            <v>Ud.</v>
          </cell>
          <cell r="D149">
            <v>0</v>
          </cell>
          <cell r="E149">
            <v>1</v>
          </cell>
          <cell r="F149">
            <v>0</v>
          </cell>
          <cell r="G149">
            <v>1</v>
          </cell>
        </row>
        <row r="150">
          <cell r="A150" t="str">
            <v>24.02.25</v>
          </cell>
          <cell r="B150" t="str">
            <v>Correccion de Averia en Tuberia Ø6" en la Construccion del Imbornal No. 10</v>
          </cell>
          <cell r="C150" t="str">
            <v>Ud.</v>
          </cell>
          <cell r="D150">
            <v>0</v>
          </cell>
          <cell r="E150">
            <v>1</v>
          </cell>
          <cell r="F150">
            <v>0</v>
          </cell>
          <cell r="G150">
            <v>1</v>
          </cell>
        </row>
        <row r="151">
          <cell r="A151" t="str">
            <v>24.02.26</v>
          </cell>
          <cell r="B151" t="str">
            <v>Construccion de Imbornal No. 10 de 8 Parrillas</v>
          </cell>
          <cell r="C151" t="str">
            <v>Ud.</v>
          </cell>
          <cell r="D151">
            <v>0</v>
          </cell>
          <cell r="E151">
            <v>1</v>
          </cell>
          <cell r="F151">
            <v>0</v>
          </cell>
          <cell r="G151">
            <v>1</v>
          </cell>
        </row>
        <row r="152">
          <cell r="A152" t="str">
            <v>24.02.27</v>
          </cell>
          <cell r="B152" t="str">
            <v>Adecuacion del Area Para la Construccion del Imbornal No. 11</v>
          </cell>
          <cell r="C152" t="str">
            <v>Ud.</v>
          </cell>
          <cell r="D152">
            <v>0</v>
          </cell>
          <cell r="E152">
            <v>1</v>
          </cell>
          <cell r="F152">
            <v>0</v>
          </cell>
          <cell r="G152">
            <v>1</v>
          </cell>
        </row>
        <row r="153">
          <cell r="A153" t="str">
            <v>24.02.28</v>
          </cell>
          <cell r="B153" t="str">
            <v>Construccion de Imbornal No. 11 de 6 Parrillas</v>
          </cell>
          <cell r="C153" t="str">
            <v>Ud.</v>
          </cell>
          <cell r="D153">
            <v>0</v>
          </cell>
          <cell r="E153">
            <v>1</v>
          </cell>
          <cell r="F153">
            <v>0</v>
          </cell>
          <cell r="G153">
            <v>1</v>
          </cell>
        </row>
        <row r="154">
          <cell r="A154" t="str">
            <v>24.02.29</v>
          </cell>
          <cell r="B154" t="str">
            <v>Interconexion del Imbornal No. 11 Construido con el Filtrante No. 10</v>
          </cell>
          <cell r="C154" t="str">
            <v>Ud.</v>
          </cell>
          <cell r="D154">
            <v>0</v>
          </cell>
          <cell r="E154">
            <v>1</v>
          </cell>
          <cell r="F154">
            <v>0</v>
          </cell>
          <cell r="G154">
            <v>1</v>
          </cell>
        </row>
        <row r="155">
          <cell r="A155" t="str">
            <v>24.02.30</v>
          </cell>
          <cell r="B155" t="str">
            <v>Limpieza del Imbornal No. 2 el Dia 23-04-10</v>
          </cell>
          <cell r="C155" t="str">
            <v>Ud.</v>
          </cell>
          <cell r="D155">
            <v>0</v>
          </cell>
          <cell r="E155">
            <v>1</v>
          </cell>
          <cell r="F155">
            <v>0</v>
          </cell>
          <cell r="G155">
            <v>1</v>
          </cell>
        </row>
        <row r="156">
          <cell r="A156" t="str">
            <v>24.02.31</v>
          </cell>
          <cell r="B156" t="str">
            <v>Reparacion de Imbornal Existente con Viga de H.A. Cerca del Filtrante No. 11</v>
          </cell>
          <cell r="C156" t="str">
            <v>Ud.</v>
          </cell>
          <cell r="D156">
            <v>0</v>
          </cell>
          <cell r="E156">
            <v>1</v>
          </cell>
          <cell r="F156">
            <v>0</v>
          </cell>
          <cell r="G156">
            <v>1</v>
          </cell>
        </row>
        <row r="157">
          <cell r="A157" t="str">
            <v>24.02.32</v>
          </cell>
          <cell r="B157" t="str">
            <v>Interconexion de Imbornal Existente con Filtrante No. 11</v>
          </cell>
          <cell r="C157" t="str">
            <v>Ud.</v>
          </cell>
          <cell r="D157">
            <v>0</v>
          </cell>
          <cell r="E157">
            <v>1</v>
          </cell>
          <cell r="F157">
            <v>0</v>
          </cell>
          <cell r="G157">
            <v>1</v>
          </cell>
        </row>
        <row r="158">
          <cell r="A158" t="str">
            <v>24.02.33</v>
          </cell>
          <cell r="B158" t="str">
            <v>Interconexion de Imbornal Existente con Filtrante No. 12</v>
          </cell>
          <cell r="C158" t="str">
            <v>Ud.</v>
          </cell>
          <cell r="D158">
            <v>0</v>
          </cell>
          <cell r="E158">
            <v>1</v>
          </cell>
          <cell r="F158">
            <v>0</v>
          </cell>
          <cell r="G158">
            <v>1</v>
          </cell>
        </row>
        <row r="159">
          <cell r="A159" t="str">
            <v>24.02.34</v>
          </cell>
          <cell r="B159" t="str">
            <v>Reparacion de Imbornal Existente Interconectado Con Filtrante No. 12</v>
          </cell>
          <cell r="C159" t="str">
            <v>Ud.</v>
          </cell>
          <cell r="D159">
            <v>0</v>
          </cell>
          <cell r="E159">
            <v>1</v>
          </cell>
          <cell r="F159">
            <v>0</v>
          </cell>
          <cell r="G159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pintura"/>
      <sheetName val="Varios"/>
      <sheetName val="Herr+Equip"/>
      <sheetName val="M.O instalacion"/>
      <sheetName val="M.O Fabricacion"/>
      <sheetName val="Corte+Sold"/>
      <sheetName val="Ana.precios un"/>
      <sheetName val="PRESUPUESTO"/>
      <sheetName val="Analisis pit office"/>
      <sheetName val="ANALISIS"/>
      <sheetName val="Comparacion"/>
      <sheetName val="Ana.esc. emergencia"/>
      <sheetName val="Peso techo"/>
      <sheetName val="Ana.baranda"/>
      <sheetName val="Peso Escalera"/>
      <sheetName val="BAR. ESC. EMERG. PIT OFFICE"/>
      <sheetName val="ESC. EMERG. PIT OFFICE (2)"/>
      <sheetName val="TECHO PIT OFFICE"/>
      <sheetName val="Analisis de precios PIT OFFICE"/>
      <sheetName val="Pres."/>
      <sheetName val="Laurel(OBINSA)"/>
      <sheetName val="Cubicac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O 6"/>
      <sheetName val="MODULO 5"/>
      <sheetName val="MODULO 4"/>
      <sheetName val="Insumos"/>
      <sheetName val="Analisis "/>
      <sheetName val="Analisis Civil MODULO 4"/>
      <sheetName val="Analisis Civil MODULO 5"/>
      <sheetName val="Analisis Civil MODULO 6"/>
      <sheetName val="Mezcla"/>
      <sheetName val=" MObra"/>
    </sheetNames>
    <sheetDataSet>
      <sheetData sheetId="0"/>
      <sheetData sheetId="1"/>
      <sheetData sheetId="2"/>
      <sheetData sheetId="3" refreshError="1">
        <row r="2">
          <cell r="G2">
            <v>1</v>
          </cell>
          <cell r="H2">
            <v>34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 CCPPS LOS COCOS"/>
      <sheetName val="MUROS"/>
      <sheetName val="VENTANAS"/>
      <sheetName val="PUERTAS"/>
      <sheetName val="PAÑETE,PISOS &amp; REVESTIMIENTOS"/>
      <sheetName val="ESTRUCTURALES"/>
      <sheetName val="ANALISIS DE COSTOS"/>
      <sheetName val="INSUMOS"/>
      <sheetName val="MANO DE OBRA"/>
      <sheetName val="ANALISIS ELECTRICOS"/>
      <sheetName val="Ana.precios u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4">
          <cell r="D44">
            <v>474</v>
          </cell>
        </row>
        <row r="51">
          <cell r="D51">
            <v>433</v>
          </cell>
        </row>
      </sheetData>
      <sheetData sheetId="9"/>
      <sheetData sheetId="10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>
        <row r="2">
          <cell r="B2">
            <v>35.1526</v>
          </cell>
        </row>
      </sheetData>
      <sheetData sheetId="2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NATIVA 5"/>
      <sheetName val="mov de tierra"/>
      <sheetName val="Cunetas Borde de Via"/>
      <sheetName val="Cuneta Banqueta"/>
      <sheetName val="DREN PAVIMENTO"/>
      <sheetName val="SUBDRENES"/>
      <sheetName val="pavimentación"/>
      <sheetName val="alcantarilla"/>
      <sheetName val="Alcantarilla cajon"/>
      <sheetName val="Defensas Metálicas"/>
      <sheetName val="S. Vertical"/>
      <sheetName val="S. Horizontal"/>
      <sheetName val="TASKRSRC"/>
      <sheetName val="USERDATA"/>
      <sheetName val="Tablas"/>
      <sheetName val="DESCARGAS"/>
      <sheetName val="Hoja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24">
          <cell r="A24" t="str">
            <v>CU-T1</v>
          </cell>
        </row>
        <row r="25">
          <cell r="A25" t="str">
            <v>CU-T2</v>
          </cell>
        </row>
        <row r="26">
          <cell r="A26" t="str">
            <v>CU-T5</v>
          </cell>
        </row>
        <row r="27">
          <cell r="A27" t="str">
            <v>CU-T6</v>
          </cell>
        </row>
        <row r="28">
          <cell r="A28" t="str">
            <v>CU-TC</v>
          </cell>
        </row>
        <row r="29">
          <cell r="A29" t="str">
            <v>CU-TB</v>
          </cell>
        </row>
        <row r="30">
          <cell r="A30" t="str">
            <v>CU-TCT</v>
          </cell>
        </row>
        <row r="31">
          <cell r="A31" t="str">
            <v>ZD-T1</v>
          </cell>
        </row>
        <row r="32">
          <cell r="A32" t="str">
            <v>ZD-T2</v>
          </cell>
        </row>
      </sheetData>
      <sheetData sheetId="15"/>
      <sheetData sheetId="16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  <sheetName val="Pasarela de L=60.00"/>
      <sheetName val="Insumos"/>
      <sheetName val="MANO DE OBRA"/>
      <sheetName val="Ana.precios un"/>
      <sheetName val="Presupuesto"/>
    </sheetNames>
    <sheetDataSet>
      <sheetData sheetId="0" refreshError="1"/>
      <sheetData sheetId="1" refreshError="1"/>
      <sheetData sheetId="2" refreshError="1">
        <row r="51">
          <cell r="E51">
            <v>4.5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.Z"/>
      <sheetName val="Ac.C"/>
      <sheetName val="Ac.V"/>
      <sheetName val="resum.ac "/>
      <sheetName val="insumo"/>
      <sheetName val="Mezcla"/>
      <sheetName val="ana.h.a"/>
      <sheetName val="analisis"/>
      <sheetName val="Analisis Areas Ext."/>
      <sheetName val="Resumen"/>
      <sheetName val="exteriores"/>
      <sheetName val="edificio de 4 niveles"/>
      <sheetName val="v. exterior"/>
      <sheetName val="m.tIERRA"/>
      <sheetName val="H.A Y MUROS"/>
      <sheetName val="TERMINACIONES"/>
      <sheetName val="Ins 2"/>
      <sheetName val="Ana.precios un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álisis obra civil"/>
      <sheetName val="analisis metalico"/>
      <sheetName val="Insumos (2)"/>
      <sheetName val="Análisis  (2)"/>
      <sheetName val="Mezcla (2)"/>
      <sheetName val="Presupuesto"/>
      <sheetName val="Asfalto"/>
      <sheetName val="Puente"/>
      <sheetName val="Mvto Tierra"/>
      <sheetName val="Materiales"/>
      <sheetName val="Equipos"/>
    </sheetNames>
    <sheetDataSet>
      <sheetData sheetId="0" refreshError="1"/>
      <sheetData sheetId="1" refreshError="1"/>
      <sheetData sheetId="2">
        <row r="3">
          <cell r="H3">
            <v>39.049999999999997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eros Vigas Entrepiso"/>
      <sheetName val="Aceros columnas n1-2"/>
      <sheetName val="Acero Zapata"/>
      <sheetName val="Res Cuantia N1-2"/>
      <sheetName val="Res Cuantia Z"/>
      <sheetName val="INSUMOSJES"/>
      <sheetName val="cot.puer.ven"/>
      <sheetName val="insumos"/>
      <sheetName val="subida"/>
      <sheetName val="ORQUIDEA TIPO A"/>
      <sheetName val="analisis1"/>
      <sheetName val="med.mov.de tierras"/>
      <sheetName val="med.superestruc."/>
      <sheetName val="med.terminacion"/>
      <sheetName val="TERMINACION"/>
      <sheetName val="INSTALACIONES"/>
      <sheetName val="MOVIMIENTO DE TIERRAS"/>
      <sheetName val="analisis unitarios"/>
      <sheetName val="SUPERESTRUCTURA"/>
      <sheetName val="PARTIDAS"/>
      <sheetName val="R.CAYENA"/>
      <sheetName val="med.mov.de tierras2"/>
      <sheetName val="factores"/>
      <sheetName val="cotizaciones"/>
      <sheetName val="CONTRARO SEÑALIZACIONES"/>
      <sheetName val="Analisis BC"/>
      <sheetName val="LISTA PRECIO"/>
      <sheetName val="caseta transformador"/>
      <sheetName val="ANALISIS STO DGO"/>
      <sheetName val="Incremento Precios"/>
      <sheetName val="PARTIDAS NUEVAS"/>
      <sheetName val="Ins 2"/>
      <sheetName val="mov. tierra"/>
      <sheetName val="I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 Presentacion "/>
      <sheetName val="Cubicación"/>
      <sheetName val="Resumen"/>
      <sheetName val="Flujograma 2"/>
      <sheetName val="Pago Cubicaciones"/>
      <sheetName val="analisis1"/>
      <sheetName val="Insumos"/>
      <sheetName val="Insumos (2)"/>
    </sheetNames>
    <sheetDataSet>
      <sheetData sheetId="0" refreshError="1"/>
      <sheetData sheetId="1">
        <row r="138">
          <cell r="P138">
            <v>91254.508800000011</v>
          </cell>
        </row>
        <row r="269">
          <cell r="P269">
            <v>88180.369600000005</v>
          </cell>
        </row>
        <row r="401">
          <cell r="P401">
            <v>66039.507599999997</v>
          </cell>
        </row>
        <row r="535">
          <cell r="P535">
            <v>67281.496400000004</v>
          </cell>
        </row>
        <row r="653">
          <cell r="P653">
            <v>73941.508800000011</v>
          </cell>
        </row>
        <row r="768">
          <cell r="P768">
            <v>86583.652799999996</v>
          </cell>
        </row>
        <row r="883">
          <cell r="P883">
            <v>101637.17000000001</v>
          </cell>
        </row>
        <row r="998">
          <cell r="P998">
            <v>73941.508800000011</v>
          </cell>
        </row>
        <row r="1113">
          <cell r="P1113">
            <v>73941.508800000011</v>
          </cell>
        </row>
        <row r="1231">
          <cell r="P1231">
            <v>74255.358400000012</v>
          </cell>
        </row>
        <row r="1346">
          <cell r="P1346">
            <v>74993.118400000007</v>
          </cell>
        </row>
        <row r="1461">
          <cell r="P1461">
            <v>74993.118400000007</v>
          </cell>
        </row>
        <row r="1576">
          <cell r="P1576">
            <v>65108.816400000003</v>
          </cell>
        </row>
        <row r="1690">
          <cell r="P1690">
            <v>74255.358400000012</v>
          </cell>
        </row>
        <row r="1805">
          <cell r="P1805">
            <v>66975.940800000011</v>
          </cell>
        </row>
        <row r="1920">
          <cell r="P1920">
            <v>74255.358400000012</v>
          </cell>
        </row>
        <row r="2037">
          <cell r="P2037">
            <v>102212.40239999999</v>
          </cell>
        </row>
        <row r="2150">
          <cell r="P2150">
            <v>137598.35320000001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DE TERMINACION(SS)"/>
      <sheetName val="PRESUPUESTO DE TERMINACION(SDP)"/>
      <sheetName val="PRESUPUESTO DE TERMINACION"/>
      <sheetName val="Santa cruz (2)"/>
      <sheetName val="Santa cruz"/>
      <sheetName val="TERMINACION REVISION ELECTRICA"/>
      <sheetName val="DIFERENCIA  Precio "/>
      <sheetName val="adicional por partidas nuevas"/>
      <sheetName val="NO EJECUTABLE"/>
      <sheetName val="ORDEN DE CAMBIO PART NUEVAS "/>
      <sheetName val="Dif Precio"/>
      <sheetName val="PRESUPUESTO DE TERMINACION (2)"/>
      <sheetName val="Hoja1"/>
      <sheetName val="Ord. de Camb. No. 1"/>
      <sheetName val="gases"/>
      <sheetName val="Cotizacion Gases Ciprian"/>
      <sheetName val="MANT.TRANSITO"/>
      <sheetName val="Materiales"/>
      <sheetName val="Salarios"/>
      <sheetName val="Cubicación"/>
    </sheetNames>
    <sheetDataSet>
      <sheetData sheetId="0" refreshError="1"/>
      <sheetData sheetId="1" refreshError="1"/>
      <sheetData sheetId="2">
        <row r="85">
          <cell r="G85">
            <v>2544.1657077100126</v>
          </cell>
        </row>
        <row r="810">
          <cell r="G810">
            <v>19170.975999999999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glesia bautista"/>
      <sheetName val="Car"/>
      <sheetName val="Ins"/>
      <sheetName val="Herram"/>
      <sheetName val="Rndmto"/>
      <sheetName val="MOCuadrillas"/>
      <sheetName val="MOJornal"/>
      <sheetName val="Ana"/>
      <sheetName val="Indice"/>
      <sheetName val="Aluzinc"/>
      <sheetName val="Cubicación"/>
      <sheetName val="Análisis"/>
      <sheetName val="Analisis"/>
      <sheetName val="PRESUPUESTO DE TERMINACION"/>
      <sheetName val="Hoja1"/>
    </sheetNames>
    <sheetDataSet>
      <sheetData sheetId="0"/>
      <sheetData sheetId="1"/>
      <sheetData sheetId="2">
        <row r="55">
          <cell r="E55">
            <v>233.99</v>
          </cell>
        </row>
        <row r="1354">
          <cell r="E1354">
            <v>3839.94</v>
          </cell>
        </row>
      </sheetData>
      <sheetData sheetId="3">
        <row r="26">
          <cell r="E26">
            <v>133421.38</v>
          </cell>
        </row>
      </sheetData>
      <sheetData sheetId="4"/>
      <sheetData sheetId="5">
        <row r="87">
          <cell r="D87">
            <v>35.69</v>
          </cell>
        </row>
      </sheetData>
      <sheetData sheetId="6">
        <row r="10">
          <cell r="D10">
            <v>557</v>
          </cell>
        </row>
      </sheetData>
      <sheetData sheetId="7">
        <row r="73">
          <cell r="M73">
            <v>702.68</v>
          </cell>
        </row>
      </sheetData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 NO"/>
      <sheetName val="Pres. no"/>
      <sheetName val="Analisis"/>
      <sheetName val="Pres no1"/>
      <sheetName val="Pres  ok"/>
      <sheetName val="Ins"/>
      <sheetName val="Análisis"/>
      <sheetName val="ZCol"/>
      <sheetName val="Pres. Adic.Y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mos"/>
      <sheetName val="Villas"/>
      <sheetName val="Piscina"/>
      <sheetName val="Análisis"/>
      <sheetName val="Palapas"/>
      <sheetName val="Presentación"/>
      <sheetName val="Pres. no"/>
    </sheetNames>
    <sheetDataSet>
      <sheetData sheetId="0">
        <row r="80">
          <cell r="E80">
            <v>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5"/>
  <sheetViews>
    <sheetView showZeros="0" tabSelected="1" view="pageBreakPreview" zoomScale="89" zoomScaleNormal="100" zoomScaleSheetLayoutView="89" workbookViewId="0">
      <selection activeCell="C10" sqref="C10"/>
    </sheetView>
  </sheetViews>
  <sheetFormatPr baseColWidth="10" defaultColWidth="11.42578125" defaultRowHeight="18.75" x14ac:dyDescent="0.25"/>
  <cols>
    <col min="1" max="1" width="5.28515625" style="6" customWidth="1"/>
    <col min="2" max="2" width="9.28515625" style="6" customWidth="1"/>
    <col min="3" max="3" width="71" style="6" customWidth="1"/>
    <col min="4" max="4" width="15.5703125" style="2" customWidth="1"/>
    <col min="5" max="5" width="13.7109375" style="6" customWidth="1"/>
    <col min="6" max="6" width="17.7109375" style="2" customWidth="1"/>
    <col min="7" max="7" width="20.42578125" style="2" customWidth="1"/>
    <col min="8" max="8" width="20" style="1" customWidth="1"/>
    <col min="9" max="16384" width="11.42578125" style="6"/>
  </cols>
  <sheetData>
    <row r="1" spans="1:8" x14ac:dyDescent="0.25">
      <c r="B1" s="49" t="s">
        <v>135</v>
      </c>
      <c r="C1" s="49"/>
      <c r="D1" s="49"/>
      <c r="E1" s="49"/>
      <c r="F1" s="49"/>
      <c r="G1" s="49"/>
      <c r="H1" s="49"/>
    </row>
    <row r="2" spans="1:8" ht="48.75" customHeight="1" x14ac:dyDescent="0.25">
      <c r="B2" s="49" t="s">
        <v>136</v>
      </c>
      <c r="C2" s="49"/>
      <c r="D2" s="49"/>
      <c r="E2" s="49"/>
      <c r="F2" s="49"/>
      <c r="G2" s="49"/>
      <c r="H2" s="49"/>
    </row>
    <row r="3" spans="1:8" x14ac:dyDescent="0.25">
      <c r="B3" s="45" t="s">
        <v>134</v>
      </c>
      <c r="C3" s="44"/>
      <c r="D3" s="44"/>
      <c r="F3" s="43" t="s">
        <v>137</v>
      </c>
      <c r="H3" s="6"/>
    </row>
    <row r="4" spans="1:8" x14ac:dyDescent="0.25">
      <c r="B4" s="41" t="s">
        <v>133</v>
      </c>
      <c r="C4" s="41"/>
      <c r="D4" s="40"/>
      <c r="F4" s="40" t="s">
        <v>138</v>
      </c>
      <c r="G4" s="39"/>
      <c r="H4" s="39"/>
    </row>
    <row r="5" spans="1:8" ht="19.5" thickBot="1" x14ac:dyDescent="0.3">
      <c r="B5" s="42"/>
      <c r="C5" s="41"/>
      <c r="D5" s="40"/>
      <c r="E5" s="41"/>
      <c r="F5" s="40"/>
      <c r="G5" s="40"/>
      <c r="H5" s="40"/>
    </row>
    <row r="6" spans="1:8" ht="38.25" thickBot="1" x14ac:dyDescent="0.3">
      <c r="B6" s="38" t="s">
        <v>0</v>
      </c>
      <c r="C6" s="36" t="s">
        <v>1</v>
      </c>
      <c r="D6" s="37" t="s">
        <v>2</v>
      </c>
      <c r="E6" s="36" t="s">
        <v>3</v>
      </c>
      <c r="F6" s="35" t="s">
        <v>4</v>
      </c>
      <c r="G6" s="35" t="s">
        <v>24</v>
      </c>
      <c r="H6" s="34" t="s">
        <v>132</v>
      </c>
    </row>
    <row r="7" spans="1:8" x14ac:dyDescent="0.25">
      <c r="B7" s="33"/>
      <c r="C7" s="32"/>
      <c r="D7" s="31"/>
      <c r="E7" s="32"/>
      <c r="F7" s="31"/>
      <c r="G7" s="31"/>
      <c r="H7" s="30"/>
    </row>
    <row r="8" spans="1:8" s="20" customFormat="1" x14ac:dyDescent="0.25">
      <c r="A8" s="6"/>
      <c r="B8" s="27"/>
      <c r="C8" s="28" t="s">
        <v>131</v>
      </c>
      <c r="D8" s="24"/>
      <c r="E8" s="25"/>
      <c r="F8" s="24"/>
      <c r="G8" s="23">
        <f>ROUND(F8*D8,2)</f>
        <v>0</v>
      </c>
      <c r="H8" s="22"/>
    </row>
    <row r="9" spans="1:8" s="20" customFormat="1" x14ac:dyDescent="0.25">
      <c r="A9" s="6"/>
      <c r="B9" s="27"/>
      <c r="C9" s="28"/>
      <c r="D9" s="24"/>
      <c r="E9" s="25"/>
      <c r="F9" s="24"/>
      <c r="G9" s="23">
        <f>ROUND(F9*D9,2)</f>
        <v>0</v>
      </c>
      <c r="H9" s="22"/>
    </row>
    <row r="10" spans="1:8" s="20" customFormat="1" x14ac:dyDescent="0.25">
      <c r="A10" s="6"/>
      <c r="B10" s="29">
        <v>1</v>
      </c>
      <c r="C10" s="28" t="s">
        <v>26</v>
      </c>
      <c r="D10" s="24"/>
      <c r="E10" s="25"/>
      <c r="F10" s="24"/>
      <c r="G10" s="23">
        <f>ROUND(F10*D10,2)</f>
        <v>0</v>
      </c>
      <c r="H10" s="22"/>
    </row>
    <row r="11" spans="1:8" s="20" customFormat="1" ht="37.5" x14ac:dyDescent="0.3">
      <c r="A11" s="6"/>
      <c r="B11" s="27">
        <v>1.01</v>
      </c>
      <c r="C11" s="26" t="s">
        <v>27</v>
      </c>
      <c r="D11" s="46">
        <v>1</v>
      </c>
      <c r="E11" s="47" t="s">
        <v>5</v>
      </c>
      <c r="F11" s="46"/>
      <c r="G11" s="48"/>
      <c r="H11" s="22"/>
    </row>
    <row r="12" spans="1:8" s="20" customFormat="1" x14ac:dyDescent="0.3">
      <c r="A12" s="6"/>
      <c r="B12" s="27">
        <v>1.05</v>
      </c>
      <c r="C12" s="26" t="s">
        <v>28</v>
      </c>
      <c r="D12" s="46">
        <v>299.20000000000005</v>
      </c>
      <c r="E12" s="47" t="s">
        <v>29</v>
      </c>
      <c r="F12" s="46"/>
      <c r="G12" s="48"/>
      <c r="H12" s="22"/>
    </row>
    <row r="13" spans="1:8" s="20" customFormat="1" x14ac:dyDescent="0.3">
      <c r="A13" s="6"/>
      <c r="B13" s="27">
        <v>1.08</v>
      </c>
      <c r="C13" s="26" t="s">
        <v>30</v>
      </c>
      <c r="D13" s="46">
        <v>531.60800000000006</v>
      </c>
      <c r="E13" s="47" t="s">
        <v>31</v>
      </c>
      <c r="F13" s="46"/>
      <c r="G13" s="48"/>
      <c r="H13" s="22"/>
    </row>
    <row r="14" spans="1:8" s="20" customFormat="1" x14ac:dyDescent="0.3">
      <c r="A14" s="6"/>
      <c r="B14" s="27">
        <v>1.1200000000000001</v>
      </c>
      <c r="C14" s="26" t="s">
        <v>32</v>
      </c>
      <c r="D14" s="46">
        <v>1</v>
      </c>
      <c r="E14" s="47" t="s">
        <v>5</v>
      </c>
      <c r="F14" s="46"/>
      <c r="G14" s="48"/>
      <c r="H14" s="22"/>
    </row>
    <row r="15" spans="1:8" s="20" customFormat="1" x14ac:dyDescent="0.3">
      <c r="A15" s="6"/>
      <c r="B15" s="27"/>
      <c r="C15" s="26"/>
      <c r="D15" s="46">
        <v>0</v>
      </c>
      <c r="E15" s="47"/>
      <c r="F15" s="46"/>
      <c r="G15" s="48"/>
      <c r="H15" s="22"/>
    </row>
    <row r="16" spans="1:8" s="20" customFormat="1" x14ac:dyDescent="0.3">
      <c r="A16" s="6"/>
      <c r="B16" s="29">
        <v>2</v>
      </c>
      <c r="C16" s="28" t="s">
        <v>33</v>
      </c>
      <c r="D16" s="46">
        <v>0</v>
      </c>
      <c r="E16" s="47"/>
      <c r="F16" s="46"/>
      <c r="G16" s="48"/>
      <c r="H16" s="22"/>
    </row>
    <row r="17" spans="1:8" s="20" customFormat="1" x14ac:dyDescent="0.3">
      <c r="A17" s="6"/>
      <c r="B17" s="27">
        <v>2.0099999999999998</v>
      </c>
      <c r="C17" s="26" t="s">
        <v>34</v>
      </c>
      <c r="D17" s="46">
        <v>413.72100000000006</v>
      </c>
      <c r="E17" s="47" t="s">
        <v>6</v>
      </c>
      <c r="F17" s="46"/>
      <c r="G17" s="48"/>
      <c r="H17" s="22"/>
    </row>
    <row r="18" spans="1:8" s="20" customFormat="1" x14ac:dyDescent="0.3">
      <c r="A18" s="6"/>
      <c r="B18" s="27">
        <v>2.0199999999999996</v>
      </c>
      <c r="C18" s="26" t="s">
        <v>35</v>
      </c>
      <c r="D18" s="46">
        <v>63.481000000000009</v>
      </c>
      <c r="E18" s="47" t="s">
        <v>6</v>
      </c>
      <c r="F18" s="46"/>
      <c r="G18" s="48"/>
      <c r="H18" s="22"/>
    </row>
    <row r="19" spans="1:8" s="20" customFormat="1" x14ac:dyDescent="0.3">
      <c r="A19" s="6"/>
      <c r="B19" s="27">
        <v>2.0299999999999994</v>
      </c>
      <c r="C19" s="26" t="s">
        <v>36</v>
      </c>
      <c r="D19" s="46">
        <v>525.49199999999996</v>
      </c>
      <c r="E19" s="47" t="s">
        <v>6</v>
      </c>
      <c r="F19" s="46"/>
      <c r="G19" s="48"/>
      <c r="H19" s="22"/>
    </row>
    <row r="20" spans="1:8" s="20" customFormat="1" ht="37.5" x14ac:dyDescent="0.3">
      <c r="A20" s="6"/>
      <c r="B20" s="27">
        <v>2.0399999999999991</v>
      </c>
      <c r="C20" s="26" t="s">
        <v>37</v>
      </c>
      <c r="D20" s="46">
        <v>964.447</v>
      </c>
      <c r="E20" s="47" t="s">
        <v>6</v>
      </c>
      <c r="F20" s="46"/>
      <c r="G20" s="48"/>
      <c r="H20" s="22"/>
    </row>
    <row r="21" spans="1:8" s="20" customFormat="1" x14ac:dyDescent="0.3">
      <c r="A21" s="6"/>
      <c r="B21" s="27">
        <v>2.0499999999999989</v>
      </c>
      <c r="C21" s="26" t="s">
        <v>38</v>
      </c>
      <c r="D21" s="46">
        <v>873.29000000000008</v>
      </c>
      <c r="E21" s="47" t="s">
        <v>6</v>
      </c>
      <c r="F21" s="46"/>
      <c r="G21" s="48"/>
      <c r="H21" s="22"/>
    </row>
    <row r="22" spans="1:8" s="20" customFormat="1" x14ac:dyDescent="0.3">
      <c r="A22" s="6"/>
      <c r="B22" s="27"/>
      <c r="C22" s="26"/>
      <c r="D22" s="46">
        <v>0</v>
      </c>
      <c r="E22" s="47"/>
      <c r="F22" s="46"/>
      <c r="G22" s="48"/>
      <c r="H22" s="22"/>
    </row>
    <row r="23" spans="1:8" s="20" customFormat="1" x14ac:dyDescent="0.3">
      <c r="A23" s="6"/>
      <c r="B23" s="29">
        <v>3</v>
      </c>
      <c r="C23" s="28" t="s">
        <v>39</v>
      </c>
      <c r="D23" s="46">
        <v>0</v>
      </c>
      <c r="E23" s="47"/>
      <c r="F23" s="46"/>
      <c r="G23" s="48"/>
      <c r="H23" s="22"/>
    </row>
    <row r="24" spans="1:8" s="20" customFormat="1" x14ac:dyDescent="0.3">
      <c r="A24" s="6"/>
      <c r="B24" s="27">
        <v>3.01</v>
      </c>
      <c r="C24" s="26" t="s">
        <v>40</v>
      </c>
      <c r="D24" s="46">
        <v>115.15900000000001</v>
      </c>
      <c r="E24" s="47" t="s">
        <v>6</v>
      </c>
      <c r="F24" s="46"/>
      <c r="G24" s="48"/>
      <c r="H24" s="22"/>
    </row>
    <row r="25" spans="1:8" s="20" customFormat="1" ht="37.5" x14ac:dyDescent="0.3">
      <c r="A25" s="6"/>
      <c r="B25" s="27">
        <v>3.0199999999999996</v>
      </c>
      <c r="C25" s="26" t="s">
        <v>41</v>
      </c>
      <c r="D25" s="46">
        <v>27.291</v>
      </c>
      <c r="E25" s="47" t="s">
        <v>6</v>
      </c>
      <c r="F25" s="46"/>
      <c r="G25" s="48"/>
      <c r="H25" s="22"/>
    </row>
    <row r="26" spans="1:8" s="20" customFormat="1" x14ac:dyDescent="0.3">
      <c r="A26" s="6"/>
      <c r="B26" s="27"/>
      <c r="C26" s="26"/>
      <c r="D26" s="46">
        <v>0</v>
      </c>
      <c r="E26" s="47"/>
      <c r="F26" s="46"/>
      <c r="G26" s="48"/>
      <c r="H26" s="22"/>
    </row>
    <row r="27" spans="1:8" s="20" customFormat="1" x14ac:dyDescent="0.3">
      <c r="A27" s="6"/>
      <c r="B27" s="29">
        <v>4</v>
      </c>
      <c r="C27" s="28" t="s">
        <v>42</v>
      </c>
      <c r="D27" s="46">
        <v>0</v>
      </c>
      <c r="E27" s="47"/>
      <c r="F27" s="46"/>
      <c r="G27" s="48"/>
      <c r="H27" s="22"/>
    </row>
    <row r="28" spans="1:8" s="20" customFormat="1" x14ac:dyDescent="0.3">
      <c r="A28" s="6"/>
      <c r="B28" s="27">
        <v>4.01</v>
      </c>
      <c r="C28" s="26" t="s">
        <v>43</v>
      </c>
      <c r="D28" s="46">
        <v>572</v>
      </c>
      <c r="E28" s="47" t="s">
        <v>7</v>
      </c>
      <c r="F28" s="46"/>
      <c r="G28" s="48"/>
      <c r="H28" s="22"/>
    </row>
    <row r="29" spans="1:8" s="20" customFormat="1" x14ac:dyDescent="0.3">
      <c r="A29" s="6"/>
      <c r="B29" s="27">
        <v>4.0199999999999996</v>
      </c>
      <c r="C29" s="26" t="s">
        <v>44</v>
      </c>
      <c r="D29" s="46">
        <v>448.8</v>
      </c>
      <c r="E29" s="47" t="s">
        <v>7</v>
      </c>
      <c r="F29" s="46"/>
      <c r="G29" s="48"/>
      <c r="H29" s="22"/>
    </row>
    <row r="30" spans="1:8" s="20" customFormat="1" x14ac:dyDescent="0.3">
      <c r="A30" s="6"/>
      <c r="B30" s="27">
        <v>4.03</v>
      </c>
      <c r="C30" s="26" t="s">
        <v>45</v>
      </c>
      <c r="D30" s="46">
        <v>300.08000000000004</v>
      </c>
      <c r="E30" s="47" t="s">
        <v>46</v>
      </c>
      <c r="F30" s="46"/>
      <c r="G30" s="48"/>
      <c r="H30" s="22"/>
    </row>
    <row r="31" spans="1:8" s="20" customFormat="1" x14ac:dyDescent="0.3">
      <c r="A31" s="6"/>
      <c r="B31" s="27">
        <v>4.04</v>
      </c>
      <c r="C31" s="26" t="s">
        <v>47</v>
      </c>
      <c r="D31" s="46">
        <v>16.5</v>
      </c>
      <c r="E31" s="47" t="s">
        <v>48</v>
      </c>
      <c r="F31" s="46"/>
      <c r="G31" s="48"/>
      <c r="H31" s="22"/>
    </row>
    <row r="32" spans="1:8" s="20" customFormat="1" x14ac:dyDescent="0.3">
      <c r="A32" s="6"/>
      <c r="B32" s="27">
        <v>4.0599999999999996</v>
      </c>
      <c r="C32" s="26" t="s">
        <v>49</v>
      </c>
      <c r="D32" s="46">
        <v>288.42</v>
      </c>
      <c r="E32" s="47" t="s">
        <v>8</v>
      </c>
      <c r="F32" s="46"/>
      <c r="G32" s="48"/>
      <c r="H32" s="22"/>
    </row>
    <row r="33" spans="1:8" s="20" customFormat="1" x14ac:dyDescent="0.3">
      <c r="A33" s="6"/>
      <c r="B33" s="27"/>
      <c r="C33" s="26"/>
      <c r="D33" s="46">
        <v>0</v>
      </c>
      <c r="E33" s="47"/>
      <c r="F33" s="46"/>
      <c r="G33" s="48"/>
      <c r="H33" s="22"/>
    </row>
    <row r="34" spans="1:8" s="20" customFormat="1" x14ac:dyDescent="0.3">
      <c r="A34" s="6"/>
      <c r="B34" s="29">
        <v>5</v>
      </c>
      <c r="C34" s="28" t="s">
        <v>50</v>
      </c>
      <c r="D34" s="46">
        <v>0</v>
      </c>
      <c r="E34" s="47"/>
      <c r="F34" s="46"/>
      <c r="G34" s="48"/>
      <c r="H34" s="22"/>
    </row>
    <row r="35" spans="1:8" s="20" customFormat="1" x14ac:dyDescent="0.3">
      <c r="A35" s="6"/>
      <c r="B35" s="27">
        <v>5.01</v>
      </c>
      <c r="C35" s="26" t="s">
        <v>51</v>
      </c>
      <c r="D35" s="46">
        <v>414.21600000000001</v>
      </c>
      <c r="E35" s="47" t="s">
        <v>7</v>
      </c>
      <c r="F35" s="46"/>
      <c r="G35" s="48"/>
      <c r="H35" s="22"/>
    </row>
    <row r="36" spans="1:8" s="20" customFormat="1" ht="37.5" x14ac:dyDescent="0.3">
      <c r="A36" s="6"/>
      <c r="B36" s="27">
        <v>5.0199999999999996</v>
      </c>
      <c r="C36" s="26" t="s">
        <v>52</v>
      </c>
      <c r="D36" s="46">
        <v>464.37600000000009</v>
      </c>
      <c r="E36" s="47" t="s">
        <v>7</v>
      </c>
      <c r="F36" s="46"/>
      <c r="G36" s="48"/>
      <c r="H36" s="22"/>
    </row>
    <row r="37" spans="1:8" s="20" customFormat="1" x14ac:dyDescent="0.3">
      <c r="A37" s="6"/>
      <c r="B37" s="27"/>
      <c r="C37" s="26"/>
      <c r="D37" s="46">
        <v>0</v>
      </c>
      <c r="E37" s="47"/>
      <c r="F37" s="46"/>
      <c r="G37" s="48"/>
      <c r="H37" s="22"/>
    </row>
    <row r="38" spans="1:8" s="20" customFormat="1" x14ac:dyDescent="0.3">
      <c r="A38" s="6"/>
      <c r="B38" s="29">
        <v>6</v>
      </c>
      <c r="C38" s="28" t="s">
        <v>53</v>
      </c>
      <c r="D38" s="46">
        <v>0</v>
      </c>
      <c r="E38" s="47"/>
      <c r="F38" s="46"/>
      <c r="G38" s="48"/>
      <c r="H38" s="22"/>
    </row>
    <row r="39" spans="1:8" s="20" customFormat="1" x14ac:dyDescent="0.3">
      <c r="A39" s="6"/>
      <c r="B39" s="27">
        <v>6.01</v>
      </c>
      <c r="C39" s="26" t="s">
        <v>129</v>
      </c>
      <c r="D39" s="46">
        <v>840.02600000000007</v>
      </c>
      <c r="E39" s="47" t="s">
        <v>7</v>
      </c>
      <c r="F39" s="46"/>
      <c r="G39" s="48"/>
      <c r="H39" s="22"/>
    </row>
    <row r="40" spans="1:8" s="20" customFormat="1" x14ac:dyDescent="0.3">
      <c r="A40" s="6"/>
      <c r="B40" s="27">
        <v>6.02</v>
      </c>
      <c r="C40" s="26" t="s">
        <v>12</v>
      </c>
      <c r="D40" s="46">
        <v>840.02600000000007</v>
      </c>
      <c r="E40" s="47" t="s">
        <v>7</v>
      </c>
      <c r="F40" s="46"/>
      <c r="G40" s="48"/>
      <c r="H40" s="22"/>
    </row>
    <row r="41" spans="1:8" s="20" customFormat="1" x14ac:dyDescent="0.3">
      <c r="A41" s="6"/>
      <c r="B41" s="27">
        <v>6.0299999999999994</v>
      </c>
      <c r="C41" s="26" t="s">
        <v>54</v>
      </c>
      <c r="D41" s="46">
        <v>1295.1840000000002</v>
      </c>
      <c r="E41" s="47" t="s">
        <v>8</v>
      </c>
      <c r="F41" s="46"/>
      <c r="G41" s="48"/>
      <c r="H41" s="22"/>
    </row>
    <row r="42" spans="1:8" s="20" customFormat="1" ht="37.5" x14ac:dyDescent="0.3">
      <c r="A42" s="6"/>
      <c r="B42" s="27">
        <v>6.0599999999999987</v>
      </c>
      <c r="C42" s="26" t="s">
        <v>55</v>
      </c>
      <c r="D42" s="46">
        <v>634.45799999999997</v>
      </c>
      <c r="E42" s="47" t="s">
        <v>31</v>
      </c>
      <c r="F42" s="46"/>
      <c r="G42" s="48"/>
      <c r="H42" s="22"/>
    </row>
    <row r="43" spans="1:8" s="20" customFormat="1" ht="37.5" x14ac:dyDescent="0.3">
      <c r="A43" s="6"/>
      <c r="B43" s="27">
        <v>6.0699999999999985</v>
      </c>
      <c r="C43" s="26" t="s">
        <v>56</v>
      </c>
      <c r="D43" s="46">
        <v>840.02600000000007</v>
      </c>
      <c r="E43" s="47" t="s">
        <v>7</v>
      </c>
      <c r="F43" s="46"/>
      <c r="G43" s="48"/>
      <c r="H43" s="22"/>
    </row>
    <row r="44" spans="1:8" s="20" customFormat="1" x14ac:dyDescent="0.3">
      <c r="A44" s="6"/>
      <c r="B44" s="27">
        <v>6.1099999999999977</v>
      </c>
      <c r="C44" s="26" t="s">
        <v>57</v>
      </c>
      <c r="D44" s="46">
        <v>9</v>
      </c>
      <c r="E44" s="47" t="s">
        <v>58</v>
      </c>
      <c r="F44" s="46"/>
      <c r="G44" s="48"/>
      <c r="H44" s="22"/>
    </row>
    <row r="45" spans="1:8" s="20" customFormat="1" x14ac:dyDescent="0.3">
      <c r="A45" s="6"/>
      <c r="B45" s="27">
        <v>6.15</v>
      </c>
      <c r="C45" s="26" t="s">
        <v>59</v>
      </c>
      <c r="D45" s="46">
        <v>43.879000000000005</v>
      </c>
      <c r="E45" s="47" t="s">
        <v>48</v>
      </c>
      <c r="F45" s="46"/>
      <c r="G45" s="48"/>
      <c r="H45" s="22"/>
    </row>
    <row r="46" spans="1:8" s="20" customFormat="1" x14ac:dyDescent="0.3">
      <c r="A46" s="6"/>
      <c r="B46" s="27"/>
      <c r="C46" s="26"/>
      <c r="D46" s="46">
        <v>0</v>
      </c>
      <c r="E46" s="47"/>
      <c r="F46" s="46"/>
      <c r="G46" s="48"/>
      <c r="H46" s="22"/>
    </row>
    <row r="47" spans="1:8" s="20" customFormat="1" x14ac:dyDescent="0.3">
      <c r="A47" s="6"/>
      <c r="B47" s="29">
        <v>7</v>
      </c>
      <c r="C47" s="28" t="s">
        <v>60</v>
      </c>
      <c r="D47" s="46">
        <v>0</v>
      </c>
      <c r="E47" s="47"/>
      <c r="F47" s="46"/>
      <c r="G47" s="48"/>
      <c r="H47" s="22"/>
    </row>
    <row r="48" spans="1:8" s="20" customFormat="1" x14ac:dyDescent="0.3">
      <c r="A48" s="6"/>
      <c r="B48" s="27">
        <v>7.02</v>
      </c>
      <c r="C48" s="26" t="s">
        <v>61</v>
      </c>
      <c r="D48" s="46">
        <v>3212.0000000000005</v>
      </c>
      <c r="E48" s="47" t="s">
        <v>7</v>
      </c>
      <c r="F48" s="46"/>
      <c r="G48" s="48"/>
      <c r="H48" s="22"/>
    </row>
    <row r="49" spans="1:8" s="20" customFormat="1" x14ac:dyDescent="0.3">
      <c r="A49" s="6"/>
      <c r="B49" s="27"/>
      <c r="C49" s="26"/>
      <c r="D49" s="46">
        <v>0</v>
      </c>
      <c r="E49" s="47"/>
      <c r="F49" s="46"/>
      <c r="G49" s="48"/>
      <c r="H49" s="22"/>
    </row>
    <row r="50" spans="1:8" s="20" customFormat="1" x14ac:dyDescent="0.3">
      <c r="A50" s="6"/>
      <c r="B50" s="29">
        <v>8</v>
      </c>
      <c r="C50" s="28" t="s">
        <v>62</v>
      </c>
      <c r="D50" s="46">
        <v>0</v>
      </c>
      <c r="E50" s="47"/>
      <c r="F50" s="46"/>
      <c r="G50" s="48"/>
      <c r="H50" s="22"/>
    </row>
    <row r="51" spans="1:8" s="20" customFormat="1" x14ac:dyDescent="0.3">
      <c r="A51" s="6"/>
      <c r="B51" s="27">
        <v>8.01</v>
      </c>
      <c r="C51" s="26" t="s">
        <v>13</v>
      </c>
      <c r="D51" s="46">
        <v>361.90000000000003</v>
      </c>
      <c r="E51" s="47" t="s">
        <v>7</v>
      </c>
      <c r="F51" s="46"/>
      <c r="G51" s="48"/>
      <c r="H51" s="22"/>
    </row>
    <row r="52" spans="1:8" s="20" customFormat="1" x14ac:dyDescent="0.3">
      <c r="A52" s="6"/>
      <c r="B52" s="27"/>
      <c r="C52" s="26"/>
      <c r="D52" s="46">
        <v>0</v>
      </c>
      <c r="E52" s="47"/>
      <c r="F52" s="46"/>
      <c r="G52" s="48"/>
      <c r="H52" s="22"/>
    </row>
    <row r="53" spans="1:8" s="20" customFormat="1" x14ac:dyDescent="0.3">
      <c r="A53" s="6"/>
      <c r="B53" s="29">
        <v>9</v>
      </c>
      <c r="C53" s="28" t="s">
        <v>63</v>
      </c>
      <c r="D53" s="46">
        <v>0</v>
      </c>
      <c r="E53" s="47"/>
      <c r="F53" s="46"/>
      <c r="G53" s="48"/>
      <c r="H53" s="22"/>
    </row>
    <row r="54" spans="1:8" s="20" customFormat="1" x14ac:dyDescent="0.3">
      <c r="A54" s="6"/>
      <c r="B54" s="27">
        <v>9.01</v>
      </c>
      <c r="C54" s="26" t="s">
        <v>64</v>
      </c>
      <c r="D54" s="46">
        <v>9</v>
      </c>
      <c r="E54" s="47" t="s">
        <v>9</v>
      </c>
      <c r="F54" s="46"/>
      <c r="G54" s="48"/>
      <c r="H54" s="22"/>
    </row>
    <row r="55" spans="1:8" s="20" customFormat="1" x14ac:dyDescent="0.3">
      <c r="A55" s="6"/>
      <c r="B55" s="27">
        <v>9.02</v>
      </c>
      <c r="C55" s="26" t="s">
        <v>65</v>
      </c>
      <c r="D55" s="46">
        <v>2200</v>
      </c>
      <c r="E55" s="47" t="s">
        <v>9</v>
      </c>
      <c r="F55" s="46"/>
      <c r="G55" s="48"/>
      <c r="H55" s="22"/>
    </row>
    <row r="56" spans="1:8" s="20" customFormat="1" x14ac:dyDescent="0.3">
      <c r="A56" s="6"/>
      <c r="B56" s="27">
        <v>9.0299999999999994</v>
      </c>
      <c r="C56" s="26" t="s">
        <v>66</v>
      </c>
      <c r="D56" s="46">
        <v>1650.0000000000002</v>
      </c>
      <c r="E56" s="47" t="s">
        <v>9</v>
      </c>
      <c r="F56" s="46"/>
      <c r="G56" s="48"/>
      <c r="H56" s="22"/>
    </row>
    <row r="57" spans="1:8" s="20" customFormat="1" x14ac:dyDescent="0.3">
      <c r="A57" s="6"/>
      <c r="B57" s="27">
        <v>9.0399999999999991</v>
      </c>
      <c r="C57" s="26" t="s">
        <v>67</v>
      </c>
      <c r="D57" s="46">
        <v>15</v>
      </c>
      <c r="E57" s="47" t="s">
        <v>9</v>
      </c>
      <c r="F57" s="46"/>
      <c r="G57" s="48"/>
      <c r="H57" s="22"/>
    </row>
    <row r="58" spans="1:8" s="20" customFormat="1" x14ac:dyDescent="0.3">
      <c r="A58" s="6"/>
      <c r="B58" s="27">
        <v>9.0499999999999989</v>
      </c>
      <c r="C58" s="26" t="s">
        <v>68</v>
      </c>
      <c r="D58" s="46">
        <v>11</v>
      </c>
      <c r="E58" s="47" t="s">
        <v>9</v>
      </c>
      <c r="F58" s="46"/>
      <c r="G58" s="48"/>
      <c r="H58" s="22"/>
    </row>
    <row r="59" spans="1:8" s="20" customFormat="1" x14ac:dyDescent="0.3">
      <c r="A59" s="6"/>
      <c r="B59" s="27">
        <v>9.0599999999999987</v>
      </c>
      <c r="C59" s="26" t="s">
        <v>69</v>
      </c>
      <c r="D59" s="46">
        <v>165</v>
      </c>
      <c r="E59" s="47" t="s">
        <v>9</v>
      </c>
      <c r="F59" s="46"/>
      <c r="G59" s="48"/>
      <c r="H59" s="22"/>
    </row>
    <row r="60" spans="1:8" s="20" customFormat="1" x14ac:dyDescent="0.3">
      <c r="A60" s="6"/>
      <c r="B60" s="27">
        <v>9.0699999999999985</v>
      </c>
      <c r="C60" s="26" t="s">
        <v>70</v>
      </c>
      <c r="D60" s="46">
        <v>11</v>
      </c>
      <c r="E60" s="47" t="s">
        <v>9</v>
      </c>
      <c r="F60" s="46"/>
      <c r="G60" s="48"/>
      <c r="H60" s="22"/>
    </row>
    <row r="61" spans="1:8" s="20" customFormat="1" x14ac:dyDescent="0.3">
      <c r="A61" s="6"/>
      <c r="B61" s="27">
        <v>9.0799999999999983</v>
      </c>
      <c r="C61" s="26" t="s">
        <v>71</v>
      </c>
      <c r="D61" s="46">
        <v>9</v>
      </c>
      <c r="E61" s="47" t="s">
        <v>9</v>
      </c>
      <c r="F61" s="46"/>
      <c r="G61" s="48"/>
      <c r="H61" s="22"/>
    </row>
    <row r="62" spans="1:8" s="20" customFormat="1" x14ac:dyDescent="0.3">
      <c r="A62" s="6"/>
      <c r="B62" s="27">
        <v>9.0899999999999981</v>
      </c>
      <c r="C62" s="26" t="s">
        <v>72</v>
      </c>
      <c r="D62" s="46">
        <v>9</v>
      </c>
      <c r="E62" s="47" t="s">
        <v>9</v>
      </c>
      <c r="F62" s="46"/>
      <c r="G62" s="48"/>
      <c r="H62" s="22"/>
    </row>
    <row r="63" spans="1:8" s="20" customFormat="1" x14ac:dyDescent="0.3">
      <c r="A63" s="6"/>
      <c r="B63" s="27">
        <v>9.0999999999999979</v>
      </c>
      <c r="C63" s="26" t="s">
        <v>73</v>
      </c>
      <c r="D63" s="46">
        <v>11</v>
      </c>
      <c r="E63" s="47" t="s">
        <v>9</v>
      </c>
      <c r="F63" s="46"/>
      <c r="G63" s="48"/>
      <c r="H63" s="22"/>
    </row>
    <row r="64" spans="1:8" s="20" customFormat="1" x14ac:dyDescent="0.3">
      <c r="A64" s="6"/>
      <c r="B64" s="27">
        <v>9.1099999999999977</v>
      </c>
      <c r="C64" s="26" t="s">
        <v>74</v>
      </c>
      <c r="D64" s="46">
        <v>7</v>
      </c>
      <c r="E64" s="47" t="s">
        <v>9</v>
      </c>
      <c r="F64" s="46"/>
      <c r="G64" s="48"/>
      <c r="H64" s="22"/>
    </row>
    <row r="65" spans="1:8" s="20" customFormat="1" x14ac:dyDescent="0.3">
      <c r="A65" s="6"/>
      <c r="B65" s="27">
        <v>9.1199999999999974</v>
      </c>
      <c r="C65" s="26" t="s">
        <v>75</v>
      </c>
      <c r="D65" s="46">
        <v>385.00000000000006</v>
      </c>
      <c r="E65" s="47" t="s">
        <v>7</v>
      </c>
      <c r="F65" s="46"/>
      <c r="G65" s="48"/>
      <c r="H65" s="22"/>
    </row>
    <row r="66" spans="1:8" s="20" customFormat="1" x14ac:dyDescent="0.3">
      <c r="A66" s="6"/>
      <c r="B66" s="27">
        <v>9.1299999999999972</v>
      </c>
      <c r="C66" s="26" t="s">
        <v>76</v>
      </c>
      <c r="D66" s="46">
        <v>11</v>
      </c>
      <c r="E66" s="47" t="s">
        <v>9</v>
      </c>
      <c r="F66" s="46"/>
      <c r="G66" s="48"/>
      <c r="H66" s="22"/>
    </row>
    <row r="67" spans="1:8" s="20" customFormat="1" x14ac:dyDescent="0.3">
      <c r="A67" s="6"/>
      <c r="B67" s="27">
        <v>9.139999999999997</v>
      </c>
      <c r="C67" s="26" t="s">
        <v>77</v>
      </c>
      <c r="D67" s="46">
        <v>11</v>
      </c>
      <c r="E67" s="47" t="s">
        <v>9</v>
      </c>
      <c r="F67" s="46"/>
      <c r="G67" s="48"/>
      <c r="H67" s="22"/>
    </row>
    <row r="68" spans="1:8" s="20" customFormat="1" x14ac:dyDescent="0.3">
      <c r="A68" s="6"/>
      <c r="B68" s="27">
        <v>9.1499999999999968</v>
      </c>
      <c r="C68" s="26" t="s">
        <v>78</v>
      </c>
      <c r="D68" s="46">
        <v>110.00000000000001</v>
      </c>
      <c r="E68" s="47" t="s">
        <v>9</v>
      </c>
      <c r="F68" s="46"/>
      <c r="G68" s="48"/>
      <c r="H68" s="22"/>
    </row>
    <row r="69" spans="1:8" s="20" customFormat="1" x14ac:dyDescent="0.3">
      <c r="A69" s="6"/>
      <c r="B69" s="27">
        <v>9.16</v>
      </c>
      <c r="C69" s="26" t="s">
        <v>79</v>
      </c>
      <c r="D69" s="46">
        <v>11</v>
      </c>
      <c r="E69" s="47" t="s">
        <v>9</v>
      </c>
      <c r="F69" s="46"/>
      <c r="G69" s="48"/>
      <c r="H69" s="22"/>
    </row>
    <row r="70" spans="1:8" s="20" customFormat="1" x14ac:dyDescent="0.3">
      <c r="A70" s="6"/>
      <c r="B70" s="27">
        <v>9.17</v>
      </c>
      <c r="C70" s="26" t="s">
        <v>80</v>
      </c>
      <c r="D70" s="46">
        <v>330</v>
      </c>
      <c r="E70" s="47" t="s">
        <v>9</v>
      </c>
      <c r="F70" s="46"/>
      <c r="G70" s="48"/>
      <c r="H70" s="22"/>
    </row>
    <row r="71" spans="1:8" s="20" customFormat="1" x14ac:dyDescent="0.3">
      <c r="A71" s="6"/>
      <c r="B71" s="27">
        <v>9.18</v>
      </c>
      <c r="C71" s="26" t="s">
        <v>81</v>
      </c>
      <c r="D71" s="46">
        <v>550</v>
      </c>
      <c r="E71" s="47" t="s">
        <v>9</v>
      </c>
      <c r="F71" s="46"/>
      <c r="G71" s="48"/>
      <c r="H71" s="22"/>
    </row>
    <row r="72" spans="1:8" s="20" customFormat="1" x14ac:dyDescent="0.3">
      <c r="A72" s="6"/>
      <c r="B72" s="27">
        <v>9.19</v>
      </c>
      <c r="C72" s="26" t="s">
        <v>82</v>
      </c>
      <c r="D72" s="46">
        <v>440.00000000000006</v>
      </c>
      <c r="E72" s="47" t="s">
        <v>9</v>
      </c>
      <c r="F72" s="46"/>
      <c r="G72" s="48"/>
      <c r="H72" s="22"/>
    </row>
    <row r="73" spans="1:8" s="20" customFormat="1" x14ac:dyDescent="0.3">
      <c r="A73" s="6"/>
      <c r="B73" s="27">
        <v>9.1999999999999993</v>
      </c>
      <c r="C73" s="26" t="s">
        <v>83</v>
      </c>
      <c r="D73" s="46">
        <v>440.00000000000006</v>
      </c>
      <c r="E73" s="47" t="s">
        <v>9</v>
      </c>
      <c r="F73" s="46"/>
      <c r="G73" s="48"/>
      <c r="H73" s="22"/>
    </row>
    <row r="74" spans="1:8" s="20" customFormat="1" x14ac:dyDescent="0.3">
      <c r="A74" s="6"/>
      <c r="B74" s="27">
        <v>9.2100000000000009</v>
      </c>
      <c r="C74" s="26" t="s">
        <v>84</v>
      </c>
      <c r="D74" s="46">
        <v>1100</v>
      </c>
      <c r="E74" s="47" t="s">
        <v>9</v>
      </c>
      <c r="F74" s="46"/>
      <c r="G74" s="48"/>
      <c r="H74" s="22"/>
    </row>
    <row r="75" spans="1:8" s="20" customFormat="1" x14ac:dyDescent="0.3">
      <c r="A75" s="6"/>
      <c r="B75" s="27">
        <v>9.2200000000000006</v>
      </c>
      <c r="C75" s="26" t="s">
        <v>85</v>
      </c>
      <c r="D75" s="46">
        <v>55.000000000000007</v>
      </c>
      <c r="E75" s="47" t="s">
        <v>9</v>
      </c>
      <c r="F75" s="46"/>
      <c r="G75" s="48"/>
      <c r="H75" s="22"/>
    </row>
    <row r="76" spans="1:8" s="20" customFormat="1" x14ac:dyDescent="0.3">
      <c r="A76" s="6"/>
      <c r="B76" s="27">
        <v>9.23</v>
      </c>
      <c r="C76" s="26" t="s">
        <v>86</v>
      </c>
      <c r="D76" s="46">
        <v>22</v>
      </c>
      <c r="E76" s="47" t="s">
        <v>9</v>
      </c>
      <c r="F76" s="46"/>
      <c r="G76" s="48"/>
      <c r="H76" s="22"/>
    </row>
    <row r="77" spans="1:8" s="20" customFormat="1" x14ac:dyDescent="0.3">
      <c r="A77" s="6"/>
      <c r="B77" s="27">
        <v>9.2399999999999896</v>
      </c>
      <c r="C77" s="26" t="s">
        <v>87</v>
      </c>
      <c r="D77" s="46">
        <v>220.00000000000003</v>
      </c>
      <c r="E77" s="47" t="s">
        <v>9</v>
      </c>
      <c r="F77" s="46"/>
      <c r="G77" s="48"/>
      <c r="H77" s="22"/>
    </row>
    <row r="78" spans="1:8" s="20" customFormat="1" x14ac:dyDescent="0.3">
      <c r="A78" s="6"/>
      <c r="B78" s="27">
        <v>9.2499999999999893</v>
      </c>
      <c r="C78" s="26" t="s">
        <v>88</v>
      </c>
      <c r="D78" s="46">
        <v>17</v>
      </c>
      <c r="E78" s="47" t="s">
        <v>9</v>
      </c>
      <c r="F78" s="46"/>
      <c r="G78" s="48"/>
      <c r="H78" s="22"/>
    </row>
    <row r="79" spans="1:8" s="20" customFormat="1" x14ac:dyDescent="0.3">
      <c r="A79" s="6"/>
      <c r="B79" s="27">
        <v>9.2599999999999891</v>
      </c>
      <c r="C79" s="26" t="s">
        <v>89</v>
      </c>
      <c r="D79" s="46">
        <v>330</v>
      </c>
      <c r="E79" s="47" t="s">
        <v>9</v>
      </c>
      <c r="F79" s="46"/>
      <c r="G79" s="48"/>
      <c r="H79" s="22"/>
    </row>
    <row r="80" spans="1:8" s="20" customFormat="1" x14ac:dyDescent="0.3">
      <c r="A80" s="6"/>
      <c r="B80" s="27">
        <v>9.2699999999999907</v>
      </c>
      <c r="C80" s="26" t="s">
        <v>90</v>
      </c>
      <c r="D80" s="46">
        <v>220.00000000000003</v>
      </c>
      <c r="E80" s="47" t="s">
        <v>9</v>
      </c>
      <c r="F80" s="46"/>
      <c r="G80" s="48"/>
      <c r="H80" s="22"/>
    </row>
    <row r="81" spans="1:8" s="20" customFormat="1" x14ac:dyDescent="0.3">
      <c r="A81" s="6"/>
      <c r="B81" s="27">
        <v>9.2799999999999905</v>
      </c>
      <c r="C81" s="26" t="s">
        <v>91</v>
      </c>
      <c r="D81" s="46">
        <v>220.00000000000003</v>
      </c>
      <c r="E81" s="47" t="s">
        <v>9</v>
      </c>
      <c r="F81" s="46"/>
      <c r="G81" s="48"/>
      <c r="H81" s="22"/>
    </row>
    <row r="82" spans="1:8" s="20" customFormat="1" x14ac:dyDescent="0.3">
      <c r="A82" s="6"/>
      <c r="B82" s="27">
        <v>9.2899999999999903</v>
      </c>
      <c r="C82" s="26" t="s">
        <v>92</v>
      </c>
      <c r="D82" s="46">
        <v>110.00000000000001</v>
      </c>
      <c r="E82" s="47" t="s">
        <v>9</v>
      </c>
      <c r="F82" s="46"/>
      <c r="G82" s="48"/>
      <c r="H82" s="22"/>
    </row>
    <row r="83" spans="1:8" s="20" customFormat="1" x14ac:dyDescent="0.3">
      <c r="A83" s="6"/>
      <c r="B83" s="27">
        <v>9.2999999999999901</v>
      </c>
      <c r="C83" s="26" t="s">
        <v>93</v>
      </c>
      <c r="D83" s="46">
        <v>220.00000000000003</v>
      </c>
      <c r="E83" s="47" t="s">
        <v>9</v>
      </c>
      <c r="F83" s="46"/>
      <c r="G83" s="48"/>
      <c r="H83" s="22"/>
    </row>
    <row r="84" spans="1:8" s="20" customFormat="1" x14ac:dyDescent="0.3">
      <c r="A84" s="6"/>
      <c r="B84" s="27">
        <v>9.3099999999999898</v>
      </c>
      <c r="C84" s="26" t="s">
        <v>94</v>
      </c>
      <c r="D84" s="46">
        <v>11</v>
      </c>
      <c r="E84" s="47" t="s">
        <v>9</v>
      </c>
      <c r="F84" s="46"/>
      <c r="G84" s="48"/>
      <c r="H84" s="22"/>
    </row>
    <row r="85" spans="1:8" s="20" customFormat="1" x14ac:dyDescent="0.3">
      <c r="A85" s="6"/>
      <c r="B85" s="27">
        <v>9.3199999999999896</v>
      </c>
      <c r="C85" s="26" t="s">
        <v>95</v>
      </c>
      <c r="D85" s="46">
        <v>11</v>
      </c>
      <c r="E85" s="47" t="s">
        <v>9</v>
      </c>
      <c r="F85" s="46"/>
      <c r="G85" s="48"/>
      <c r="H85" s="22"/>
    </row>
    <row r="86" spans="1:8" s="20" customFormat="1" x14ac:dyDescent="0.3">
      <c r="A86" s="6"/>
      <c r="B86" s="27">
        <v>9.3299999999999894</v>
      </c>
      <c r="C86" s="26" t="s">
        <v>96</v>
      </c>
      <c r="D86" s="46">
        <v>11</v>
      </c>
      <c r="E86" s="47" t="s">
        <v>9</v>
      </c>
      <c r="F86" s="46"/>
      <c r="G86" s="48"/>
      <c r="H86" s="22"/>
    </row>
    <row r="87" spans="1:8" s="20" customFormat="1" x14ac:dyDescent="0.3">
      <c r="A87" s="6"/>
      <c r="B87" s="27">
        <v>9.3399999999999892</v>
      </c>
      <c r="C87" s="26" t="s">
        <v>97</v>
      </c>
      <c r="D87" s="46">
        <v>4</v>
      </c>
      <c r="E87" s="47" t="s">
        <v>9</v>
      </c>
      <c r="F87" s="46"/>
      <c r="G87" s="48"/>
      <c r="H87" s="22"/>
    </row>
    <row r="88" spans="1:8" s="20" customFormat="1" x14ac:dyDescent="0.3">
      <c r="A88" s="6"/>
      <c r="B88" s="27">
        <v>9.3499999999999908</v>
      </c>
      <c r="C88" s="26" t="s">
        <v>98</v>
      </c>
      <c r="D88" s="46">
        <v>1</v>
      </c>
      <c r="E88" s="47" t="s">
        <v>5</v>
      </c>
      <c r="F88" s="46"/>
      <c r="G88" s="48"/>
      <c r="H88" s="22"/>
    </row>
    <row r="89" spans="1:8" s="20" customFormat="1" x14ac:dyDescent="0.3">
      <c r="A89" s="6"/>
      <c r="B89" s="27"/>
      <c r="C89" s="26"/>
      <c r="D89" s="46">
        <v>0</v>
      </c>
      <c r="E89" s="47"/>
      <c r="F89" s="46"/>
      <c r="G89" s="48"/>
      <c r="H89" s="22"/>
    </row>
    <row r="90" spans="1:8" s="20" customFormat="1" x14ac:dyDescent="0.3">
      <c r="A90" s="6"/>
      <c r="B90" s="29">
        <v>10</v>
      </c>
      <c r="C90" s="28" t="s">
        <v>99</v>
      </c>
      <c r="D90" s="46">
        <v>0</v>
      </c>
      <c r="E90" s="47"/>
      <c r="F90" s="46"/>
      <c r="G90" s="48"/>
      <c r="H90" s="22"/>
    </row>
    <row r="91" spans="1:8" s="20" customFormat="1" x14ac:dyDescent="0.3">
      <c r="A91" s="6"/>
      <c r="B91" s="27">
        <v>10.01</v>
      </c>
      <c r="C91" s="26" t="s">
        <v>100</v>
      </c>
      <c r="D91" s="46">
        <v>50</v>
      </c>
      <c r="E91" s="47" t="s">
        <v>9</v>
      </c>
      <c r="F91" s="46"/>
      <c r="G91" s="48"/>
      <c r="H91" s="22"/>
    </row>
    <row r="92" spans="1:8" s="20" customFormat="1" x14ac:dyDescent="0.3">
      <c r="A92" s="6"/>
      <c r="B92" s="27">
        <v>10.02</v>
      </c>
      <c r="C92" s="26" t="s">
        <v>101</v>
      </c>
      <c r="D92" s="46">
        <v>3</v>
      </c>
      <c r="E92" s="47" t="s">
        <v>9</v>
      </c>
      <c r="F92" s="46"/>
      <c r="G92" s="48"/>
      <c r="H92" s="22"/>
    </row>
    <row r="93" spans="1:8" s="20" customFormat="1" x14ac:dyDescent="0.3">
      <c r="A93" s="6"/>
      <c r="B93" s="27"/>
      <c r="C93" s="26"/>
      <c r="D93" s="46">
        <v>0</v>
      </c>
      <c r="E93" s="47"/>
      <c r="F93" s="46"/>
      <c r="G93" s="48"/>
      <c r="H93" s="22"/>
    </row>
    <row r="94" spans="1:8" s="20" customFormat="1" x14ac:dyDescent="0.3">
      <c r="A94" s="6"/>
      <c r="B94" s="29">
        <v>11</v>
      </c>
      <c r="C94" s="28" t="s">
        <v>102</v>
      </c>
      <c r="D94" s="46">
        <v>0</v>
      </c>
      <c r="E94" s="47"/>
      <c r="F94" s="46"/>
      <c r="G94" s="48"/>
      <c r="H94" s="22"/>
    </row>
    <row r="95" spans="1:8" s="20" customFormat="1" x14ac:dyDescent="0.3">
      <c r="A95" s="6"/>
      <c r="B95" s="27">
        <v>11.01</v>
      </c>
      <c r="C95" s="26" t="s">
        <v>103</v>
      </c>
      <c r="D95" s="46">
        <v>33</v>
      </c>
      <c r="E95" s="47" t="s">
        <v>9</v>
      </c>
      <c r="F95" s="46"/>
      <c r="G95" s="48"/>
      <c r="H95" s="22"/>
    </row>
    <row r="96" spans="1:8" s="20" customFormat="1" x14ac:dyDescent="0.3">
      <c r="A96" s="6"/>
      <c r="B96" s="27">
        <v>6.01</v>
      </c>
      <c r="C96" s="26" t="s">
        <v>104</v>
      </c>
      <c r="D96" s="46">
        <v>94</v>
      </c>
      <c r="E96" s="47" t="s">
        <v>9</v>
      </c>
      <c r="F96" s="46"/>
      <c r="G96" s="48"/>
      <c r="H96" s="22"/>
    </row>
    <row r="97" spans="1:8" s="20" customFormat="1" x14ac:dyDescent="0.3">
      <c r="A97" s="6"/>
      <c r="B97" s="27">
        <v>6.02</v>
      </c>
      <c r="C97" s="26" t="s">
        <v>105</v>
      </c>
      <c r="D97" s="46">
        <v>14</v>
      </c>
      <c r="E97" s="47" t="s">
        <v>9</v>
      </c>
      <c r="F97" s="46"/>
      <c r="G97" s="48"/>
      <c r="H97" s="22"/>
    </row>
    <row r="98" spans="1:8" s="20" customFormat="1" x14ac:dyDescent="0.3">
      <c r="A98" s="6"/>
      <c r="B98" s="27">
        <v>6.0299999999999994</v>
      </c>
      <c r="C98" s="26" t="s">
        <v>106</v>
      </c>
      <c r="D98" s="46">
        <v>14</v>
      </c>
      <c r="E98" s="47" t="s">
        <v>9</v>
      </c>
      <c r="F98" s="46"/>
      <c r="G98" s="48"/>
      <c r="H98" s="22"/>
    </row>
    <row r="99" spans="1:8" s="20" customFormat="1" x14ac:dyDescent="0.3">
      <c r="A99" s="6"/>
      <c r="B99" s="27">
        <v>6.0399999999999991</v>
      </c>
      <c r="C99" s="26" t="s">
        <v>107</v>
      </c>
      <c r="D99" s="46">
        <v>27</v>
      </c>
      <c r="E99" s="47" t="s">
        <v>9</v>
      </c>
      <c r="F99" s="46"/>
      <c r="G99" s="48"/>
      <c r="H99" s="22"/>
    </row>
    <row r="100" spans="1:8" s="20" customFormat="1" x14ac:dyDescent="0.3">
      <c r="A100" s="6"/>
      <c r="B100" s="27">
        <v>6.0499999999999989</v>
      </c>
      <c r="C100" s="26" t="s">
        <v>108</v>
      </c>
      <c r="D100" s="46">
        <v>0.27500000000000002</v>
      </c>
      <c r="E100" s="47" t="s">
        <v>109</v>
      </c>
      <c r="F100" s="46"/>
      <c r="G100" s="48"/>
      <c r="H100" s="22"/>
    </row>
    <row r="101" spans="1:8" s="20" customFormat="1" x14ac:dyDescent="0.3">
      <c r="A101" s="6"/>
      <c r="B101" s="27">
        <v>6.0699999999999985</v>
      </c>
      <c r="C101" s="26" t="s">
        <v>110</v>
      </c>
      <c r="D101" s="46">
        <v>16</v>
      </c>
      <c r="E101" s="47" t="s">
        <v>9</v>
      </c>
      <c r="F101" s="46"/>
      <c r="G101" s="48"/>
      <c r="H101" s="22"/>
    </row>
    <row r="102" spans="1:8" s="20" customFormat="1" x14ac:dyDescent="0.3">
      <c r="A102" s="6"/>
      <c r="B102" s="27">
        <v>11.02</v>
      </c>
      <c r="C102" s="26" t="s">
        <v>111</v>
      </c>
      <c r="D102" s="46">
        <v>1</v>
      </c>
      <c r="E102" s="47" t="s">
        <v>11</v>
      </c>
      <c r="F102" s="46"/>
      <c r="G102" s="48"/>
      <c r="H102" s="22"/>
    </row>
    <row r="103" spans="1:8" s="20" customFormat="1" x14ac:dyDescent="0.3">
      <c r="A103" s="6"/>
      <c r="B103" s="27">
        <v>11.03</v>
      </c>
      <c r="C103" s="26" t="s">
        <v>112</v>
      </c>
      <c r="D103" s="46">
        <v>9</v>
      </c>
      <c r="E103" s="47" t="s">
        <v>9</v>
      </c>
      <c r="F103" s="46"/>
      <c r="G103" s="48"/>
      <c r="H103" s="22"/>
    </row>
    <row r="104" spans="1:8" s="20" customFormat="1" x14ac:dyDescent="0.3">
      <c r="A104" s="6"/>
      <c r="B104" s="27">
        <v>11.04</v>
      </c>
      <c r="C104" s="26" t="s">
        <v>113</v>
      </c>
      <c r="D104" s="46">
        <v>1</v>
      </c>
      <c r="E104" s="47" t="s">
        <v>11</v>
      </c>
      <c r="F104" s="46"/>
      <c r="G104" s="48"/>
      <c r="H104" s="22"/>
    </row>
    <row r="105" spans="1:8" s="20" customFormat="1" x14ac:dyDescent="0.3">
      <c r="A105" s="6"/>
      <c r="B105" s="27">
        <v>11.049999999999999</v>
      </c>
      <c r="C105" s="26" t="s">
        <v>114</v>
      </c>
      <c r="D105" s="46">
        <v>7</v>
      </c>
      <c r="E105" s="47" t="s">
        <v>9</v>
      </c>
      <c r="F105" s="46"/>
      <c r="G105" s="48"/>
      <c r="H105" s="22"/>
    </row>
    <row r="106" spans="1:8" s="20" customFormat="1" x14ac:dyDescent="0.3">
      <c r="A106" s="6"/>
      <c r="B106" s="27">
        <v>11.059999999999999</v>
      </c>
      <c r="C106" s="26" t="s">
        <v>115</v>
      </c>
      <c r="D106" s="46">
        <v>1</v>
      </c>
      <c r="E106" s="47" t="s">
        <v>11</v>
      </c>
      <c r="F106" s="46"/>
      <c r="G106" s="48"/>
      <c r="H106" s="22"/>
    </row>
    <row r="107" spans="1:8" s="20" customFormat="1" x14ac:dyDescent="0.3">
      <c r="A107" s="6"/>
      <c r="B107" s="27"/>
      <c r="C107" s="26"/>
      <c r="D107" s="46">
        <v>0</v>
      </c>
      <c r="E107" s="47"/>
      <c r="F107" s="46"/>
      <c r="G107" s="48"/>
      <c r="H107" s="22"/>
    </row>
    <row r="108" spans="1:8" s="20" customFormat="1" x14ac:dyDescent="0.3">
      <c r="A108" s="6"/>
      <c r="B108" s="29">
        <v>12</v>
      </c>
      <c r="C108" s="28" t="s">
        <v>116</v>
      </c>
      <c r="D108" s="46">
        <v>0</v>
      </c>
      <c r="E108" s="47"/>
      <c r="F108" s="46"/>
      <c r="G108" s="48"/>
      <c r="H108" s="22"/>
    </row>
    <row r="109" spans="1:8" s="20" customFormat="1" x14ac:dyDescent="0.3">
      <c r="A109" s="6"/>
      <c r="B109" s="27">
        <v>12.01</v>
      </c>
      <c r="C109" s="26" t="s">
        <v>117</v>
      </c>
      <c r="D109" s="46">
        <v>1</v>
      </c>
      <c r="E109" s="47" t="s">
        <v>9</v>
      </c>
      <c r="F109" s="46"/>
      <c r="G109" s="48"/>
      <c r="H109" s="22"/>
    </row>
    <row r="110" spans="1:8" s="20" customFormat="1" x14ac:dyDescent="0.3">
      <c r="A110" s="6"/>
      <c r="B110" s="27">
        <v>12.02</v>
      </c>
      <c r="C110" s="26" t="s">
        <v>118</v>
      </c>
      <c r="D110" s="46">
        <v>29</v>
      </c>
      <c r="E110" s="47" t="s">
        <v>9</v>
      </c>
      <c r="F110" s="46"/>
      <c r="G110" s="48"/>
      <c r="H110" s="22"/>
    </row>
    <row r="111" spans="1:8" s="20" customFormat="1" x14ac:dyDescent="0.3">
      <c r="A111" s="6"/>
      <c r="B111" s="27">
        <v>12.03</v>
      </c>
      <c r="C111" s="26" t="s">
        <v>119</v>
      </c>
      <c r="D111" s="46">
        <v>28</v>
      </c>
      <c r="E111" s="47" t="s">
        <v>9</v>
      </c>
      <c r="F111" s="46"/>
      <c r="G111" s="48"/>
      <c r="H111" s="22"/>
    </row>
    <row r="112" spans="1:8" s="20" customFormat="1" x14ac:dyDescent="0.3">
      <c r="A112" s="6"/>
      <c r="B112" s="27">
        <v>12.04</v>
      </c>
      <c r="C112" s="26" t="s">
        <v>120</v>
      </c>
      <c r="D112" s="46">
        <v>4510</v>
      </c>
      <c r="E112" s="47" t="s">
        <v>10</v>
      </c>
      <c r="F112" s="46"/>
      <c r="G112" s="48"/>
      <c r="H112" s="22"/>
    </row>
    <row r="113" spans="1:8" s="20" customFormat="1" x14ac:dyDescent="0.3">
      <c r="A113" s="6"/>
      <c r="B113" s="27">
        <v>12.05</v>
      </c>
      <c r="C113" s="26" t="s">
        <v>121</v>
      </c>
      <c r="D113" s="46">
        <v>330</v>
      </c>
      <c r="E113" s="47" t="s">
        <v>10</v>
      </c>
      <c r="F113" s="46"/>
      <c r="G113" s="48"/>
      <c r="H113" s="22"/>
    </row>
    <row r="114" spans="1:8" s="20" customFormat="1" x14ac:dyDescent="0.3">
      <c r="A114" s="6"/>
      <c r="B114" s="27">
        <v>12.06</v>
      </c>
      <c r="C114" s="26" t="s">
        <v>122</v>
      </c>
      <c r="D114" s="46">
        <v>2200</v>
      </c>
      <c r="E114" s="47" t="s">
        <v>10</v>
      </c>
      <c r="F114" s="46"/>
      <c r="G114" s="48"/>
      <c r="H114" s="22"/>
    </row>
    <row r="115" spans="1:8" s="20" customFormat="1" x14ac:dyDescent="0.3">
      <c r="A115" s="6"/>
      <c r="B115" s="27">
        <v>12.07</v>
      </c>
      <c r="C115" s="26" t="s">
        <v>123</v>
      </c>
      <c r="D115" s="46">
        <v>330</v>
      </c>
      <c r="E115" s="47" t="s">
        <v>10</v>
      </c>
      <c r="F115" s="46"/>
      <c r="G115" s="48"/>
      <c r="H115" s="22"/>
    </row>
    <row r="116" spans="1:8" s="20" customFormat="1" x14ac:dyDescent="0.3">
      <c r="A116" s="6"/>
      <c r="B116" s="27">
        <v>12.08</v>
      </c>
      <c r="C116" s="26" t="s">
        <v>124</v>
      </c>
      <c r="D116" s="46">
        <v>7</v>
      </c>
      <c r="E116" s="47" t="s">
        <v>9</v>
      </c>
      <c r="F116" s="46"/>
      <c r="G116" s="48"/>
      <c r="H116" s="22"/>
    </row>
    <row r="117" spans="1:8" s="20" customFormat="1" x14ac:dyDescent="0.3">
      <c r="A117" s="6"/>
      <c r="B117" s="27">
        <v>12.09</v>
      </c>
      <c r="C117" s="26" t="s">
        <v>125</v>
      </c>
      <c r="D117" s="46">
        <v>77</v>
      </c>
      <c r="E117" s="47" t="s">
        <v>9</v>
      </c>
      <c r="F117" s="46"/>
      <c r="G117" s="48"/>
      <c r="H117" s="22"/>
    </row>
    <row r="118" spans="1:8" s="20" customFormat="1" x14ac:dyDescent="0.3">
      <c r="A118" s="6"/>
      <c r="B118" s="27">
        <v>12.1</v>
      </c>
      <c r="C118" s="26" t="s">
        <v>126</v>
      </c>
      <c r="D118" s="46">
        <v>0.27500000000000002</v>
      </c>
      <c r="E118" s="47" t="s">
        <v>109</v>
      </c>
      <c r="F118" s="46"/>
      <c r="G118" s="48"/>
      <c r="H118" s="22"/>
    </row>
    <row r="119" spans="1:8" s="20" customFormat="1" x14ac:dyDescent="0.3">
      <c r="A119" s="6"/>
      <c r="B119" s="27">
        <v>12.11</v>
      </c>
      <c r="C119" s="26" t="s">
        <v>115</v>
      </c>
      <c r="D119" s="46">
        <v>1</v>
      </c>
      <c r="E119" s="47" t="s">
        <v>11</v>
      </c>
      <c r="F119" s="46"/>
      <c r="G119" s="48"/>
      <c r="H119" s="22"/>
    </row>
    <row r="120" spans="1:8" s="20" customFormat="1" x14ac:dyDescent="0.3">
      <c r="A120" s="6"/>
      <c r="B120" s="27"/>
      <c r="C120" s="26"/>
      <c r="D120" s="46">
        <v>0</v>
      </c>
      <c r="E120" s="47"/>
      <c r="F120" s="46"/>
      <c r="G120" s="48"/>
      <c r="H120" s="22"/>
    </row>
    <row r="121" spans="1:8" s="20" customFormat="1" x14ac:dyDescent="0.3">
      <c r="A121" s="6"/>
      <c r="B121" s="27"/>
      <c r="C121" s="26"/>
      <c r="D121" s="46">
        <v>0</v>
      </c>
      <c r="E121" s="47"/>
      <c r="F121" s="46"/>
      <c r="G121" s="48"/>
      <c r="H121" s="22"/>
    </row>
    <row r="122" spans="1:8" s="20" customFormat="1" x14ac:dyDescent="0.3">
      <c r="A122" s="6"/>
      <c r="B122" s="29">
        <v>13</v>
      </c>
      <c r="C122" s="28" t="s">
        <v>127</v>
      </c>
      <c r="D122" s="46">
        <v>1</v>
      </c>
      <c r="E122" s="47" t="s">
        <v>128</v>
      </c>
      <c r="F122" s="46"/>
      <c r="G122" s="48"/>
      <c r="H122" s="22"/>
    </row>
    <row r="123" spans="1:8" s="20" customFormat="1" x14ac:dyDescent="0.3">
      <c r="A123" s="6"/>
      <c r="B123" s="27"/>
      <c r="C123" s="26"/>
      <c r="D123" s="46"/>
      <c r="E123" s="47"/>
      <c r="F123" s="46"/>
      <c r="G123" s="48"/>
      <c r="H123" s="22"/>
    </row>
    <row r="124" spans="1:8" s="20" customFormat="1" ht="19.5" thickBot="1" x14ac:dyDescent="0.35">
      <c r="A124" s="6"/>
      <c r="B124" s="27"/>
      <c r="C124" s="26"/>
      <c r="D124" s="46"/>
      <c r="E124" s="47"/>
      <c r="F124" s="46"/>
      <c r="G124" s="48"/>
      <c r="H124" s="22"/>
    </row>
    <row r="125" spans="1:8" ht="19.5" thickBot="1" x14ac:dyDescent="0.3">
      <c r="B125" s="15"/>
      <c r="C125" s="14" t="s">
        <v>24</v>
      </c>
      <c r="D125" s="12"/>
      <c r="E125" s="13"/>
      <c r="F125" s="12"/>
      <c r="G125" s="11"/>
      <c r="H125" s="10"/>
    </row>
    <row r="126" spans="1:8" x14ac:dyDescent="0.25">
      <c r="B126" s="21"/>
      <c r="C126" s="20"/>
      <c r="D126" s="18"/>
      <c r="E126" s="19"/>
      <c r="F126" s="18"/>
      <c r="G126" s="8"/>
      <c r="H126" s="7"/>
    </row>
    <row r="127" spans="1:8" x14ac:dyDescent="0.25">
      <c r="B127" s="1"/>
      <c r="C127" s="1" t="s">
        <v>21</v>
      </c>
      <c r="E127" s="2"/>
      <c r="F127" s="8"/>
      <c r="G127" s="8"/>
      <c r="H127" s="7"/>
    </row>
    <row r="128" spans="1:8" x14ac:dyDescent="0.25">
      <c r="B128" s="8"/>
      <c r="C128" s="2" t="s">
        <v>14</v>
      </c>
      <c r="D128" s="3">
        <v>0.1</v>
      </c>
      <c r="E128" s="17"/>
      <c r="F128" s="8"/>
      <c r="G128" s="8">
        <f>+D128*$H$125</f>
        <v>0</v>
      </c>
      <c r="H128" s="7"/>
    </row>
    <row r="129" spans="2:8" x14ac:dyDescent="0.25">
      <c r="B129" s="8"/>
      <c r="C129" s="2" t="s">
        <v>22</v>
      </c>
      <c r="D129" s="3">
        <v>0.18</v>
      </c>
      <c r="E129" s="17"/>
      <c r="F129" s="8"/>
      <c r="G129" s="8">
        <f>+D129*G128</f>
        <v>0</v>
      </c>
      <c r="H129" s="7"/>
    </row>
    <row r="130" spans="2:8" x14ac:dyDescent="0.25">
      <c r="B130" s="8"/>
      <c r="C130" s="2" t="s">
        <v>15</v>
      </c>
      <c r="D130" s="3">
        <v>0.03</v>
      </c>
      <c r="E130" s="17"/>
      <c r="F130" s="8"/>
      <c r="G130" s="8">
        <f t="shared" ref="G130:G136" si="0">+D130*$H$125</f>
        <v>0</v>
      </c>
      <c r="H130" s="7"/>
    </row>
    <row r="131" spans="2:8" x14ac:dyDescent="0.25">
      <c r="B131" s="8"/>
      <c r="C131" s="2" t="s">
        <v>16</v>
      </c>
      <c r="D131" s="4">
        <v>0.04</v>
      </c>
      <c r="E131" s="16"/>
      <c r="F131" s="8"/>
      <c r="G131" s="8">
        <f t="shared" si="0"/>
        <v>0</v>
      </c>
      <c r="H131" s="7"/>
    </row>
    <row r="132" spans="2:8" x14ac:dyDescent="0.25">
      <c r="B132" s="8"/>
      <c r="C132" s="2" t="s">
        <v>17</v>
      </c>
      <c r="D132" s="4">
        <v>0.01</v>
      </c>
      <c r="E132" s="16"/>
      <c r="F132" s="8"/>
      <c r="G132" s="8">
        <f t="shared" si="0"/>
        <v>0</v>
      </c>
      <c r="H132" s="7"/>
    </row>
    <row r="133" spans="2:8" x14ac:dyDescent="0.25">
      <c r="B133" s="8"/>
      <c r="C133" s="2" t="s">
        <v>18</v>
      </c>
      <c r="D133" s="4">
        <v>0.04</v>
      </c>
      <c r="E133" s="16"/>
      <c r="F133" s="8"/>
      <c r="G133" s="8">
        <f t="shared" si="0"/>
        <v>0</v>
      </c>
      <c r="H133" s="7"/>
    </row>
    <row r="134" spans="2:8" x14ac:dyDescent="0.25">
      <c r="B134" s="8"/>
      <c r="C134" s="2" t="s">
        <v>19</v>
      </c>
      <c r="D134" s="4">
        <v>0.05</v>
      </c>
      <c r="E134" s="16"/>
      <c r="F134" s="8"/>
      <c r="G134" s="8">
        <f t="shared" si="0"/>
        <v>0</v>
      </c>
      <c r="H134" s="7"/>
    </row>
    <row r="135" spans="2:8" x14ac:dyDescent="0.25">
      <c r="B135" s="8"/>
      <c r="C135" s="2" t="s">
        <v>139</v>
      </c>
      <c r="D135" s="4">
        <v>1E-3</v>
      </c>
      <c r="E135" s="16"/>
      <c r="F135" s="8"/>
      <c r="G135" s="8">
        <f t="shared" si="0"/>
        <v>0</v>
      </c>
      <c r="H135" s="7"/>
    </row>
    <row r="136" spans="2:8" x14ac:dyDescent="0.25">
      <c r="B136" s="8"/>
      <c r="C136" s="2" t="s">
        <v>20</v>
      </c>
      <c r="D136" s="4">
        <v>0.05</v>
      </c>
      <c r="E136" s="16"/>
      <c r="F136" s="7"/>
      <c r="G136" s="8">
        <f t="shared" si="0"/>
        <v>0</v>
      </c>
      <c r="H136" s="7"/>
    </row>
    <row r="137" spans="2:8" x14ac:dyDescent="0.25">
      <c r="B137" s="8"/>
      <c r="C137" s="2" t="s">
        <v>23</v>
      </c>
      <c r="D137" s="4">
        <v>0.03</v>
      </c>
      <c r="E137" s="16"/>
      <c r="F137" s="7"/>
      <c r="G137" s="8">
        <f>+D137*$H$125</f>
        <v>0</v>
      </c>
      <c r="H137" s="7"/>
    </row>
    <row r="138" spans="2:8" x14ac:dyDescent="0.25">
      <c r="B138" s="2"/>
      <c r="C138" s="1"/>
      <c r="D138" s="1"/>
      <c r="E138" s="1"/>
      <c r="F138" s="7"/>
      <c r="G138" s="7"/>
      <c r="H138" s="7">
        <f>SUM(G127:G137)</f>
        <v>0</v>
      </c>
    </row>
    <row r="139" spans="2:8" ht="19.5" thickBot="1" x14ac:dyDescent="0.3">
      <c r="B139" s="2"/>
      <c r="C139" s="1"/>
      <c r="D139" s="1"/>
      <c r="E139" s="1"/>
      <c r="F139" s="7"/>
      <c r="G139" s="7"/>
      <c r="H139" s="7"/>
    </row>
    <row r="140" spans="2:8" ht="19.5" thickBot="1" x14ac:dyDescent="0.3">
      <c r="B140" s="15"/>
      <c r="C140" s="14" t="s">
        <v>25</v>
      </c>
      <c r="D140" s="12"/>
      <c r="E140" s="13"/>
      <c r="F140" s="12"/>
      <c r="G140" s="11"/>
      <c r="H140" s="10">
        <f>SUM(H138,H125)</f>
        <v>0</v>
      </c>
    </row>
    <row r="141" spans="2:8" x14ac:dyDescent="0.25">
      <c r="B141" s="2"/>
      <c r="C141" s="5"/>
      <c r="D141" s="9"/>
      <c r="E141" s="9"/>
      <c r="F141" s="8"/>
      <c r="G141" s="8"/>
      <c r="H141" s="7"/>
    </row>
    <row r="142" spans="2:8" x14ac:dyDescent="0.25">
      <c r="B142" s="2"/>
      <c r="C142" s="2" t="s">
        <v>130</v>
      </c>
      <c r="D142" s="4">
        <v>0.05</v>
      </c>
      <c r="E142" s="16"/>
      <c r="F142" s="7"/>
      <c r="G142" s="8">
        <f>+D142*$H$125</f>
        <v>0</v>
      </c>
      <c r="H142" s="7"/>
    </row>
    <row r="143" spans="2:8" ht="19.5" thickBot="1" x14ac:dyDescent="0.3">
      <c r="B143" s="2"/>
      <c r="C143" s="5"/>
      <c r="D143" s="9"/>
      <c r="E143" s="9"/>
      <c r="F143" s="8"/>
      <c r="G143" s="8"/>
      <c r="H143" s="7"/>
    </row>
    <row r="144" spans="2:8" ht="19.5" thickBot="1" x14ac:dyDescent="0.3">
      <c r="B144" s="15"/>
      <c r="C144" s="14" t="s">
        <v>25</v>
      </c>
      <c r="D144" s="12"/>
      <c r="E144" s="13"/>
      <c r="F144" s="12"/>
      <c r="G144" s="11"/>
      <c r="H144" s="10">
        <f>+H140+G142</f>
        <v>0</v>
      </c>
    </row>
    <row r="145" spans="2:8" x14ac:dyDescent="0.25">
      <c r="B145" s="2"/>
      <c r="C145" s="5"/>
      <c r="D145" s="9"/>
      <c r="E145" s="9"/>
      <c r="F145" s="8"/>
      <c r="G145" s="8"/>
      <c r="H145" s="7"/>
    </row>
  </sheetData>
  <mergeCells count="2">
    <mergeCell ref="B1:H1"/>
    <mergeCell ref="B2:H2"/>
  </mergeCells>
  <printOptions horizontalCentered="1"/>
  <pageMargins left="0.19685039370078741" right="0.23622047244094491" top="0.35433070866141736" bottom="0.51181102362204722" header="0.31496062992125984" footer="0.35433070866141736"/>
  <pageSetup paperSize="123" scale="61" fitToHeight="7" orientation="portrait" r:id="rId1"/>
  <headerFooter alignWithMargins="0">
    <oddFooter>&amp;C&amp;"Arial MT,Normal"&amp;12&amp;F&amp;R&amp;P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destacamento tipo II</vt:lpstr>
      <vt:lpstr>'destacamento tipo II'!Área_de_impresión</vt:lpstr>
      <vt:lpstr>'destacamento tipo II'!Títulos_a_imprimir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evelazquez</dc:creator>
  <cp:lastModifiedBy>egonzalez</cp:lastModifiedBy>
  <cp:lastPrinted>2019-12-17T19:30:09Z</cp:lastPrinted>
  <dcterms:created xsi:type="dcterms:W3CDTF">2019-09-11T16:08:23Z</dcterms:created>
  <dcterms:modified xsi:type="dcterms:W3CDTF">2019-12-17T19:35:38Z</dcterms:modified>
</cp:coreProperties>
</file>